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Pol'!$A$1:$U$71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61" i="12" l="1"/>
  <c r="F39" i="1" s="1"/>
  <c r="AD61" i="12"/>
  <c r="G39" i="1" s="1"/>
  <c r="G40" i="1" s="1"/>
  <c r="G25" i="1" s="1"/>
  <c r="G26" i="1" s="1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M37" i="12" s="1"/>
  <c r="I37" i="12"/>
  <c r="K37" i="12"/>
  <c r="O37" i="12"/>
  <c r="Q37" i="12"/>
  <c r="U37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I20" i="1"/>
  <c r="I19" i="1"/>
  <c r="I18" i="1"/>
  <c r="I16" i="1"/>
  <c r="AZ44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H40" i="1" s="1"/>
  <c r="F40" i="1"/>
  <c r="Q17" i="12"/>
  <c r="O8" i="12"/>
  <c r="K8" i="12"/>
  <c r="U17" i="12"/>
  <c r="I17" i="12"/>
  <c r="O17" i="12"/>
  <c r="K17" i="12"/>
  <c r="Q8" i="12"/>
  <c r="G8" i="12"/>
  <c r="U8" i="12"/>
  <c r="I8" i="12"/>
  <c r="M17" i="12"/>
  <c r="G17" i="12"/>
  <c r="I51" i="1" s="1"/>
  <c r="M11" i="12"/>
  <c r="M8" i="12" s="1"/>
  <c r="I39" i="1"/>
  <c r="I40" i="1" s="1"/>
  <c r="J39" i="1" s="1"/>
  <c r="J40" i="1" s="1"/>
  <c r="G61" i="12" l="1"/>
  <c r="I50" i="1"/>
  <c r="G23" i="1"/>
  <c r="G28" i="1"/>
  <c r="G24" i="1" l="1"/>
  <c r="G29" i="1" s="1"/>
  <c r="I17" i="1"/>
  <c r="I21" i="1" s="1"/>
  <c r="I52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<sst xmlns="http://schemas.openxmlformats.org/spreadsheetml/2006/main" count="336" uniqueCount="186">
  <si>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</si>
  <si>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</si>
  <si>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</si>
  <si>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</si>
  <si>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</si>
  <si>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</si>
  <si>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</si>
  <si>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</si>
  <si>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</si>
  <si>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</si>
  <si>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</si>
  <si>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</si>
  <si>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</si>
  <si>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</si>
  <si>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</si>
  <si>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</si>
  <si>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</si>
  <si>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</si>
  <si>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</si>
  <si>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</si>
  <si>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</si>
  <si>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</si>
  <si>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</si>
  <si>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</si>
  <si>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</si>
  <si>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</si>
  <si>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</si>
  <si>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</si>
  <si>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</si>
  <si>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</si>
  <si>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</si>
  <si>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</si>
  <si>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</si>
  <si>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</si>
  <si>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</si>
  <si>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</si>
  <si>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</si>
  <si>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</si>
  <si>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</si>
  <si>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</si>
  <si>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</si>
  <si>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</si>
  <si>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</si>
  <si>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</si>
  <si>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</si>
  <si>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Fakultní nemocnice Brno</t>
  </si>
  <si>
    <t>Jihlavská 20</t>
  </si>
  <si>
    <t>Brno</t>
  </si>
  <si>
    <t>625 00</t>
  </si>
  <si>
    <t>Ing. Lubomír Cipris</t>
  </si>
  <si>
    <t>Churého 21</t>
  </si>
  <si>
    <t>61800</t>
  </si>
  <si>
    <t>40976076</t>
  </si>
  <si>
    <t>Celkem za stavbu</t>
  </si>
  <si>
    <t>CZK</t>
  </si>
  <si>
    <t xml:space="preserve">Popis rozpočtu:  - </t>
  </si>
  <si>
    <t>SO 01   STARÁ ZÁSTAVBA, VRÁTNICE</t>
  </si>
  <si>
    <t>D.1.4.1  ZTI</t>
  </si>
  <si>
    <t>Rekapitulace dílů</t>
  </si>
  <si>
    <t>Typ dílu</t>
  </si>
  <si>
    <t>713</t>
  </si>
  <si>
    <t>Izolace tepelné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</si>
  <si>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</si>
  <si>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</si>
  <si>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</si>
  <si>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</si>
  <si>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</si>
  <si>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</si>
  <si>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</si>
  <si>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</si>
  <si>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</si>
  <si>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</si>
  <si>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</si>
  <si>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</si>
  <si>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</si>
  <si>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</si>
  <si>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</si>
  <si>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</si>
  <si>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</si>
  <si>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</si>
  <si>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</si>
  <si>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</si>
  <si>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</si>
  <si>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</si>
  <si>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</si>
  <si>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</si>
  <si>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</si>
  <si>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</si>
  <si>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</si>
  <si>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</si>
  <si>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</si>
  <si>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</si>
  <si>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</si>
  <si>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713400821R00</t>
  </si>
  <si>
    <t>Odstranění izolačních pásů  potrubí</t>
  </si>
  <si>
    <t>m2</t>
  </si>
  <si>
    <t>POL1_0</t>
  </si>
  <si>
    <t>713400811R00</t>
  </si>
  <si>
    <t>Odstranění tepelné izolace oplechování potrubí</t>
  </si>
  <si>
    <t>P-CN-vlastní</t>
  </si>
  <si>
    <t>Tepelná protipožární izolace - DN 5/4", vč. MTZ</t>
  </si>
  <si>
    <t>m</t>
  </si>
  <si>
    <t>Tepelná protipožární izolace - DN 6/4", vč. MTZ</t>
  </si>
  <si>
    <t>Tepelná protipožární izolace - DN 2", vč. MTZ</t>
  </si>
  <si>
    <t>Tepelná protipožární izolace - DN 2 1/2", vč. MTZ</t>
  </si>
  <si>
    <t>Tepelná protipožární izolace - DN 3", vč. MTZ</t>
  </si>
  <si>
    <t>Tepelná protipožární izolace - DN 4", vč. MTZ</t>
  </si>
  <si>
    <t>kpl</t>
  </si>
  <si>
    <t>722151116R00</t>
  </si>
  <si>
    <t>Potrubí nerez 1.4401 Mapr. D 35 x 1,5 mm</t>
  </si>
  <si>
    <t>722151117R00</t>
  </si>
  <si>
    <t>Potrubí nerez 1.4401 Mapr. D 42 x 1,5 mm</t>
  </si>
  <si>
    <t>722151118R00</t>
  </si>
  <si>
    <t>Potrubí nerez 1.4401 Mapr. D 54 x 1,5 mm</t>
  </si>
  <si>
    <t>722151119R00</t>
  </si>
  <si>
    <t>Potrubí nerez 1.4401 Mapr. D 76 x 2,0 mm</t>
  </si>
  <si>
    <t>722151120R00</t>
  </si>
  <si>
    <t>Potrubí nerez 1.4401 Mapr. D 89 x 2,0 mm</t>
  </si>
  <si>
    <t>Příplatek - výměníková stanice (potrubí DN80,vč., tvarovek,propoje,armatury)</t>
  </si>
  <si>
    <t>POL3_0</t>
  </si>
  <si>
    <t>Potrubí nerez 1.4401 Mapr. D 89 x 2,0 mm,  (obj.K2)</t>
  </si>
  <si>
    <t>722151121R00</t>
  </si>
  <si>
    <t>Potrubí nerez 1.4401 Mapr. D 108 x 2,0mm,  (obj.K2)</t>
  </si>
  <si>
    <t>Příplatek - obj. K2 (nerez.rozdělovač do DN200, vč. armatur do DN100)</t>
  </si>
  <si>
    <t>722236345R00</t>
  </si>
  <si>
    <t>Ventil uz.šikmý,vnitř.z. 2otvory ST-AW DN 32</t>
  </si>
  <si>
    <t>kus</t>
  </si>
  <si>
    <t>Potrubí nerez 1.4401 Mapr. D 42x1,5 (pro, odbočky-dle skutečnosrtii)</t>
  </si>
  <si>
    <t>722236346R00</t>
  </si>
  <si>
    <t>Ventil uz.šikmý,vnitř.z. 2otvory ST-AW DN 40,  (pro odbočky-dle skutečnosrtii)</t>
  </si>
  <si>
    <t>722236351R00</t>
  </si>
  <si>
    <t>Ventil uzavírací šikmý, vnitřní z. ST-W DN 15</t>
  </si>
  <si>
    <t>Ventil uz.šikmý,vnitř.z. 2otvory ST-AW DN 40</t>
  </si>
  <si>
    <t>722236328R00</t>
  </si>
  <si>
    <t>Ventil uz.šikmý,vnitř.z. 2otvory ST-AWD DN 80</t>
  </si>
  <si>
    <t>ISO DN1" (č.6100)</t>
  </si>
  <si>
    <t>LIT. KOLENO ISO 40/5/4" (č.6410)</t>
  </si>
  <si>
    <t>LIT. TVAROVKA ISO 50/6/4" (č.6100)</t>
  </si>
  <si>
    <t>722130801R00</t>
  </si>
  <si>
    <t>Demontáž potrubí ocelových závitových DN 25</t>
  </si>
  <si>
    <t>722130803R00</t>
  </si>
  <si>
    <t>Demontáž potrubí ocelových závitových DN 50</t>
  </si>
  <si>
    <t>722130804R00</t>
  </si>
  <si>
    <t>Demontáž potrubí ocelových závitových DN 65</t>
  </si>
  <si>
    <t>722130805R00</t>
  </si>
  <si>
    <t>Demontáž potrubí ocelových závitových DN 80</t>
  </si>
  <si>
    <t>722181812R00</t>
  </si>
  <si>
    <t>Demontáž plstěných pásů z trub D 50</t>
  </si>
  <si>
    <t>722181817R00</t>
  </si>
  <si>
    <t>Demontáž plstěných pásů z trub D 150</t>
  </si>
  <si>
    <t>722170801R00</t>
  </si>
  <si>
    <t>Demontáž rozvodů vody z plastů do D 32</t>
  </si>
  <si>
    <t>722211821R00</t>
  </si>
  <si>
    <t>Demontáž armatur vodov.se třemi přírubami DN 50</t>
  </si>
  <si>
    <t>722211813R00</t>
  </si>
  <si>
    <t>Demontáž armatur vodov.se dvěma přírubami DN 80</t>
  </si>
  <si>
    <t>722220862R00</t>
  </si>
  <si>
    <t>Demontáž armatur s dvěma závity G 5/4</t>
  </si>
  <si>
    <t>722290823R00</t>
  </si>
  <si>
    <t>Přesun vybouraných hmot - vodovody, H 12 - 24 m</t>
  </si>
  <si>
    <t>t</t>
  </si>
  <si>
    <t>286134415R</t>
  </si>
  <si>
    <t>Trubka SUPERPIPE SDR 17  90 x 5,4 mm návin voda,  ( na provizorní propojení )</t>
  </si>
  <si>
    <t>722290215R00</t>
  </si>
  <si>
    <t>Zkouška tlaku potrubí přírub.nebo hrdlového DN 100,  ( provizorní potrubí )</t>
  </si>
  <si>
    <t>722290234R00</t>
  </si>
  <si>
    <t>Proplach a dezinfekce vodovod.potrubí DN 80,  ( provizorní potrubí )</t>
  </si>
  <si>
    <t>Příplatek na MTZ provizorních,  rozvodů, vč. potřebných armatur</t>
  </si>
  <si>
    <t>722290226R00</t>
  </si>
  <si>
    <t>Zkouška tlaku potrubí závitového DN 50</t>
  </si>
  <si>
    <t>722290229R00</t>
  </si>
  <si>
    <t>Zkouška tlaku potrubí závitového DN 100</t>
  </si>
  <si>
    <t>Proplach a dezinfekce vodovod.potrubí DN 80</t>
  </si>
  <si>
    <t>722290237R00</t>
  </si>
  <si>
    <t>Proplach a dezinfekce vodovod.potrubí DN 200</t>
  </si>
  <si>
    <t>Příplatek doplňkové konstrukce - dle skutečnosti</t>
  </si>
  <si>
    <t>Příplatek na DMTZ vodovodu při rekonstrukcích</t>
  </si>
  <si>
    <t>Příplatek za práce nezjistitelné a nezapočitatelné, při rekonstrukcích (sondy,...)</t>
  </si>
  <si>
    <t>Příplatek na realizační práce (potrubí, armatury, provizorní rozvody,…)</t>
  </si>
  <si>
    <t>998722103R00</t>
  </si>
  <si>
    <t>Přesun hmot pro vnitřní vodovod, výšky do 24 m</t>
  </si>
  <si>
    <t/>
  </si>
  <si>
    <t>SUM</t>
  </si>
  <si>
    <t>POPUZIV</t>
  </si>
  <si>
    <t>END</t>
  </si>
  <si>
    <t>FN Brno - Rekonstrukce vodovodní přípojky včetně areálového vodovodu pro starou zástavbu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</si>
</sst>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horizontal="center"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horizontal="center"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81-%20PC/RTS%20Stavitel+%202016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37" sqref="E37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5" t="s">
        <v>39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5"/>
  <sheetViews>
    <sheetView showGridLines="0" tabSelected="1" topLeftCell="B1" zoomScaleNormal="100" zoomScaleSheetLayoutView="75" workbookViewId="0">
      <selection activeCell="Q11" sqref="Q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09" t="s">
        <v>42</v>
      </c>
      <c r="C1" s="210"/>
      <c r="D1" s="210"/>
      <c r="E1" s="210"/>
      <c r="F1" s="210"/>
      <c r="G1" s="210"/>
      <c r="H1" s="210"/>
      <c r="I1" s="210"/>
      <c r="J1" s="211"/>
    </row>
    <row r="2" spans="1:15" ht="31.5" customHeight="1" x14ac:dyDescent="0.2">
      <c r="A2" s="4"/>
      <c r="B2" s="81" t="s">
        <v>40</v>
      </c>
      <c r="C2" s="82"/>
      <c r="D2" s="83"/>
      <c r="E2" s="207" t="s">
        <v>185</v>
      </c>
      <c r="F2" s="207"/>
      <c r="G2" s="207"/>
      <c r="H2" s="207"/>
      <c r="I2" s="207"/>
      <c r="J2" s="208"/>
      <c r="O2" s="2"/>
    </row>
    <row r="3" spans="1:15" ht="23.25" hidden="1" customHeight="1" x14ac:dyDescent="0.2">
      <c r="A3" s="4"/>
      <c r="B3" s="84" t="s">
        <v>43</v>
      </c>
      <c r="C3" s="82"/>
      <c r="D3" s="85"/>
      <c r="E3" s="85"/>
      <c r="F3" s="86"/>
      <c r="G3" s="86"/>
      <c r="H3" s="82"/>
      <c r="I3" s="87"/>
      <c r="J3" s="88"/>
    </row>
    <row r="4" spans="1:15" ht="23.25" hidden="1" customHeight="1" x14ac:dyDescent="0.2">
      <c r="A4" s="4"/>
      <c r="B4" s="89" t="s">
        <v>44</v>
      </c>
      <c r="C4" s="90"/>
      <c r="D4" s="91"/>
      <c r="E4" s="91"/>
      <c r="F4" s="92"/>
      <c r="G4" s="93"/>
      <c r="H4" s="92"/>
      <c r="I4" s="93"/>
      <c r="J4" s="94"/>
    </row>
    <row r="5" spans="1:15" ht="24" customHeight="1" x14ac:dyDescent="0.2">
      <c r="A5" s="4"/>
      <c r="B5" s="47" t="s">
        <v>21</v>
      </c>
      <c r="C5" s="5"/>
      <c r="D5" s="95" t="s">
        <v>45</v>
      </c>
      <c r="E5" s="26"/>
      <c r="F5" s="26"/>
      <c r="G5" s="26"/>
      <c r="H5" s="28" t="s">
        <v>33</v>
      </c>
      <c r="I5" s="95"/>
      <c r="J5" s="11"/>
    </row>
    <row r="6" spans="1:15" ht="15.75" customHeight="1" x14ac:dyDescent="0.2">
      <c r="A6" s="4"/>
      <c r="B6" s="41"/>
      <c r="C6" s="26"/>
      <c r="D6" s="95" t="s">
        <v>46</v>
      </c>
      <c r="E6" s="26"/>
      <c r="F6" s="26"/>
      <c r="G6" s="26"/>
      <c r="H6" s="28" t="s">
        <v>34</v>
      </c>
      <c r="I6" s="95"/>
      <c r="J6" s="11"/>
    </row>
    <row r="7" spans="1:15" ht="15.75" customHeight="1" x14ac:dyDescent="0.2">
      <c r="A7" s="4"/>
      <c r="B7" s="42"/>
      <c r="C7" s="96" t="s">
        <v>48</v>
      </c>
      <c r="D7" s="80" t="s">
        <v>47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16" t="s">
        <v>49</v>
      </c>
      <c r="E11" s="216"/>
      <c r="F11" s="216"/>
      <c r="G11" s="216"/>
      <c r="H11" s="28" t="s">
        <v>33</v>
      </c>
      <c r="I11" s="98" t="s">
        <v>52</v>
      </c>
      <c r="J11" s="11"/>
    </row>
    <row r="12" spans="1:15" ht="15.75" customHeight="1" x14ac:dyDescent="0.2">
      <c r="A12" s="4"/>
      <c r="B12" s="41"/>
      <c r="C12" s="26"/>
      <c r="D12" s="219" t="s">
        <v>50</v>
      </c>
      <c r="E12" s="219"/>
      <c r="F12" s="219"/>
      <c r="G12" s="219"/>
      <c r="H12" s="28" t="s">
        <v>34</v>
      </c>
      <c r="I12" s="98"/>
      <c r="J12" s="11"/>
    </row>
    <row r="13" spans="1:15" ht="15.75" customHeight="1" x14ac:dyDescent="0.2">
      <c r="A13" s="4"/>
      <c r="B13" s="42"/>
      <c r="C13" s="97" t="s">
        <v>51</v>
      </c>
      <c r="D13" s="206" t="s">
        <v>47</v>
      </c>
      <c r="E13" s="206"/>
      <c r="F13" s="206"/>
      <c r="G13" s="20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5"/>
      <c r="F15" s="215"/>
      <c r="G15" s="217"/>
      <c r="H15" s="217"/>
      <c r="I15" s="217" t="s">
        <v>28</v>
      </c>
      <c r="J15" s="218"/>
    </row>
    <row r="16" spans="1:15" ht="23.25" customHeight="1" x14ac:dyDescent="0.2">
      <c r="A16" s="143" t="s">
        <v>23</v>
      </c>
      <c r="B16" s="144" t="s">
        <v>23</v>
      </c>
      <c r="C16" s="58"/>
      <c r="D16" s="59"/>
      <c r="E16" s="220"/>
      <c r="F16" s="225"/>
      <c r="G16" s="220"/>
      <c r="H16" s="225"/>
      <c r="I16" s="220">
        <f>SUMIF(F50:F51,A16,I50:I51)+SUMIF(F50:F51,"PSU",I50:I51)</f>
        <v>0</v>
      </c>
      <c r="J16" s="221"/>
    </row>
    <row r="17" spans="1:10" ht="23.25" customHeight="1" x14ac:dyDescent="0.2">
      <c r="A17" s="143" t="s">
        <v>24</v>
      </c>
      <c r="B17" s="144" t="s">
        <v>24</v>
      </c>
      <c r="C17" s="58"/>
      <c r="D17" s="59"/>
      <c r="E17" s="220"/>
      <c r="F17" s="225"/>
      <c r="G17" s="220"/>
      <c r="H17" s="225"/>
      <c r="I17" s="220">
        <f>SUMIF(F50:F51,A17,I50:I51)</f>
        <v>0</v>
      </c>
      <c r="J17" s="221"/>
    </row>
    <row r="18" spans="1:10" ht="23.25" customHeight="1" x14ac:dyDescent="0.2">
      <c r="A18" s="143" t="s">
        <v>25</v>
      </c>
      <c r="B18" s="144" t="s">
        <v>25</v>
      </c>
      <c r="C18" s="58"/>
      <c r="D18" s="59"/>
      <c r="E18" s="220"/>
      <c r="F18" s="225"/>
      <c r="G18" s="220"/>
      <c r="H18" s="225"/>
      <c r="I18" s="220">
        <f>SUMIF(F50:F51,A18,I50:I51)</f>
        <v>0</v>
      </c>
      <c r="J18" s="221"/>
    </row>
    <row r="19" spans="1:10" ht="23.25" customHeight="1" x14ac:dyDescent="0.2">
      <c r="A19" s="143" t="s">
        <v>64</v>
      </c>
      <c r="B19" s="144" t="s">
        <v>26</v>
      </c>
      <c r="C19" s="58"/>
      <c r="D19" s="59"/>
      <c r="E19" s="220"/>
      <c r="F19" s="225"/>
      <c r="G19" s="220"/>
      <c r="H19" s="225"/>
      <c r="I19" s="220">
        <f>SUMIF(F50:F51,A19,I50:I51)</f>
        <v>0</v>
      </c>
      <c r="J19" s="221"/>
    </row>
    <row r="20" spans="1:10" ht="23.25" customHeight="1" x14ac:dyDescent="0.2">
      <c r="A20" s="143" t="s">
        <v>65</v>
      </c>
      <c r="B20" s="144" t="s">
        <v>27</v>
      </c>
      <c r="C20" s="58"/>
      <c r="D20" s="59"/>
      <c r="E20" s="220"/>
      <c r="F20" s="225"/>
      <c r="G20" s="220"/>
      <c r="H20" s="225"/>
      <c r="I20" s="220">
        <f>SUMIF(F50:F51,A20,I50:I51)</f>
        <v>0</v>
      </c>
      <c r="J20" s="221"/>
    </row>
    <row r="21" spans="1:10" ht="23.25" customHeight="1" x14ac:dyDescent="0.2">
      <c r="A21" s="4"/>
      <c r="B21" s="74" t="s">
        <v>28</v>
      </c>
      <c r="C21" s="75"/>
      <c r="D21" s="76"/>
      <c r="E21" s="222"/>
      <c r="F21" s="223"/>
      <c r="G21" s="222"/>
      <c r="H21" s="223"/>
      <c r="I21" s="222">
        <f>SUM(I16:J20)</f>
        <v>0</v>
      </c>
      <c r="J21" s="231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9">
        <f>ZakladDPHSniVypocet</f>
        <v>0</v>
      </c>
      <c r="H23" s="230"/>
      <c r="I23" s="230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7">
        <f>ZakladDPHSni*SazbaDPH1/100</f>
        <v>0</v>
      </c>
      <c r="H24" s="228"/>
      <c r="I24" s="22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9">
        <f>ZakladDPHZaklVypocet</f>
        <v>0</v>
      </c>
      <c r="H25" s="230"/>
      <c r="I25" s="230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2">
        <f>ZakladDPHZakl*SazbaDPH2/100</f>
        <v>0</v>
      </c>
      <c r="H26" s="213"/>
      <c r="I26" s="21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4">
        <f>0</f>
        <v>0</v>
      </c>
      <c r="H27" s="214"/>
      <c r="I27" s="214"/>
      <c r="J27" s="63" t="str">
        <f t="shared" si="0"/>
        <v>CZK</v>
      </c>
    </row>
    <row r="28" spans="1:10" ht="27.75" hidden="1" customHeight="1" thickBot="1" x14ac:dyDescent="0.25">
      <c r="A28" s="4"/>
      <c r="B28" s="117" t="s">
        <v>22</v>
      </c>
      <c r="C28" s="118"/>
      <c r="D28" s="118"/>
      <c r="E28" s="119"/>
      <c r="F28" s="120"/>
      <c r="G28" s="224">
        <f>ZakladDPHSniVypocet+ZakladDPHZaklVypocet</f>
        <v>0</v>
      </c>
      <c r="H28" s="224"/>
      <c r="I28" s="224"/>
      <c r="J28" s="121" t="str">
        <f t="shared" si="0"/>
        <v>CZK</v>
      </c>
    </row>
    <row r="29" spans="1:10" ht="27.75" customHeight="1" thickBot="1" x14ac:dyDescent="0.25">
      <c r="A29" s="4"/>
      <c r="B29" s="117" t="s">
        <v>35</v>
      </c>
      <c r="C29" s="122"/>
      <c r="D29" s="122"/>
      <c r="E29" s="122"/>
      <c r="F29" s="122"/>
      <c r="G29" s="232">
        <f>ZakladDPHSni+DPHSni+ZakladDPHZakl+DPHZakl+Zaokrouhleni</f>
        <v>0</v>
      </c>
      <c r="H29" s="232"/>
      <c r="I29" s="232"/>
      <c r="J29" s="123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42615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26" t="s">
        <v>2</v>
      </c>
      <c r="E35" s="226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09"/>
      <c r="G37" s="109"/>
      <c r="H37" s="109"/>
      <c r="I37" s="109"/>
      <c r="J37" s="3"/>
    </row>
    <row r="38" spans="1:52" ht="25.5" hidden="1" customHeight="1" x14ac:dyDescent="0.2">
      <c r="A38" s="101" t="s">
        <v>37</v>
      </c>
      <c r="B38" s="103" t="s">
        <v>16</v>
      </c>
      <c r="C38" s="104" t="s">
        <v>5</v>
      </c>
      <c r="D38" s="105"/>
      <c r="E38" s="105"/>
      <c r="F38" s="110" t="str">
        <f>B23</f>
        <v>Základ pro sníženou DPH</v>
      </c>
      <c r="G38" s="110" t="str">
        <f>B25</f>
        <v>Základ pro základní DPH</v>
      </c>
      <c r="H38" s="111" t="s">
        <v>17</v>
      </c>
      <c r="I38" s="111" t="s">
        <v>1</v>
      </c>
      <c r="J38" s="106" t="s">
        <v>0</v>
      </c>
    </row>
    <row r="39" spans="1:52" ht="25.5" hidden="1" customHeight="1" x14ac:dyDescent="0.2">
      <c r="A39" s="101">
        <v>1</v>
      </c>
      <c r="B39" s="107"/>
      <c r="C39" s="237"/>
      <c r="D39" s="238"/>
      <c r="E39" s="238"/>
      <c r="F39" s="112">
        <f>' Pol'!AC61</f>
        <v>0</v>
      </c>
      <c r="G39" s="113">
        <f>' Pol'!AD61</f>
        <v>0</v>
      </c>
      <c r="H39" s="114">
        <f>(F39*SazbaDPH1/100)+(G39*SazbaDPH2/100)</f>
        <v>0</v>
      </c>
      <c r="I39" s="114">
        <f>F39+G39+H39</f>
        <v>0</v>
      </c>
      <c r="J39" s="108" t="str">
        <f>IF(CenaCelkemVypocet=0,"",I39/CenaCelkemVypocet*100)</f>
        <v/>
      </c>
    </row>
    <row r="40" spans="1:52" ht="25.5" hidden="1" customHeight="1" x14ac:dyDescent="0.2">
      <c r="A40" s="101"/>
      <c r="B40" s="239" t="s">
        <v>53</v>
      </c>
      <c r="C40" s="240"/>
      <c r="D40" s="240"/>
      <c r="E40" s="241"/>
      <c r="F40" s="115">
        <f>SUMIF(A39:A39,"=1",F39:F39)</f>
        <v>0</v>
      </c>
      <c r="G40" s="116">
        <f>SUMIF(A39:A39,"=1",G39:G39)</f>
        <v>0</v>
      </c>
      <c r="H40" s="116">
        <f>SUMIF(A39:A39,"=1",H39:H39)</f>
        <v>0</v>
      </c>
      <c r="I40" s="116">
        <f>SUMIF(A39:A39,"=1",I39:I39)</f>
        <v>0</v>
      </c>
      <c r="J40" s="102">
        <f>SUMIF(A39:A39,"=1",J39:J39)</f>
        <v>0</v>
      </c>
    </row>
    <row r="42" spans="1:52" x14ac:dyDescent="0.2">
      <c r="B42" t="s">
        <v>55</v>
      </c>
    </row>
    <row r="43" spans="1:52" x14ac:dyDescent="0.2">
      <c r="B43" s="242" t="s">
        <v>56</v>
      </c>
      <c r="C43" s="242"/>
      <c r="D43" s="242"/>
      <c r="E43" s="242"/>
      <c r="F43" s="242"/>
      <c r="G43" s="242"/>
      <c r="H43" s="242"/>
      <c r="I43" s="242"/>
      <c r="J43" s="242"/>
      <c r="AZ43" s="124" t="str">
        <f>B43</f>
        <v>SO 01   STARÁ ZÁSTAVBA, VRÁTNICE</v>
      </c>
    </row>
    <row r="44" spans="1:52" x14ac:dyDescent="0.2">
      <c r="B44" s="242" t="s">
        <v>57</v>
      </c>
      <c r="C44" s="242"/>
      <c r="D44" s="242"/>
      <c r="E44" s="242"/>
      <c r="F44" s="242"/>
      <c r="G44" s="242"/>
      <c r="H44" s="242"/>
      <c r="I44" s="242"/>
      <c r="J44" s="242"/>
      <c r="AZ44" s="124" t="str">
        <f>B44</f>
        <v>D.1.4.1  ZTI</v>
      </c>
    </row>
    <row r="47" spans="1:52" ht="15.75" x14ac:dyDescent="0.25">
      <c r="B47" s="125" t="s">
        <v>58</v>
      </c>
    </row>
    <row r="49" spans="1:10" ht="25.5" customHeight="1" x14ac:dyDescent="0.2">
      <c r="A49" s="126"/>
      <c r="B49" s="129" t="s">
        <v>16</v>
      </c>
      <c r="C49" s="129" t="s">
        <v>5</v>
      </c>
      <c r="D49" s="130"/>
      <c r="E49" s="130"/>
      <c r="F49" s="133" t="s">
        <v>59</v>
      </c>
      <c r="G49" s="133"/>
      <c r="H49" s="133"/>
      <c r="I49" s="243" t="s">
        <v>28</v>
      </c>
      <c r="J49" s="243"/>
    </row>
    <row r="50" spans="1:10" ht="25.5" customHeight="1" x14ac:dyDescent="0.2">
      <c r="A50" s="127"/>
      <c r="B50" s="134" t="s">
        <v>60</v>
      </c>
      <c r="C50" s="245" t="s">
        <v>61</v>
      </c>
      <c r="D50" s="246"/>
      <c r="E50" s="246"/>
      <c r="F50" s="136" t="s">
        <v>24</v>
      </c>
      <c r="G50" s="137"/>
      <c r="H50" s="137"/>
      <c r="I50" s="244">
        <f>' Pol'!G8</f>
        <v>0</v>
      </c>
      <c r="J50" s="244"/>
    </row>
    <row r="51" spans="1:10" ht="25.5" customHeight="1" x14ac:dyDescent="0.2">
      <c r="A51" s="127"/>
      <c r="B51" s="135" t="s">
        <v>62</v>
      </c>
      <c r="C51" s="234" t="s">
        <v>63</v>
      </c>
      <c r="D51" s="235"/>
      <c r="E51" s="235"/>
      <c r="F51" s="138" t="s">
        <v>24</v>
      </c>
      <c r="G51" s="139"/>
      <c r="H51" s="139"/>
      <c r="I51" s="233">
        <f>' Pol'!G17</f>
        <v>0</v>
      </c>
      <c r="J51" s="233"/>
    </row>
    <row r="52" spans="1:10" ht="25.5" customHeight="1" x14ac:dyDescent="0.2">
      <c r="A52" s="128"/>
      <c r="B52" s="131" t="s">
        <v>1</v>
      </c>
      <c r="C52" s="131"/>
      <c r="D52" s="132"/>
      <c r="E52" s="132"/>
      <c r="F52" s="140"/>
      <c r="G52" s="141"/>
      <c r="H52" s="141"/>
      <c r="I52" s="236">
        <f>SUM(I50:I51)</f>
        <v>0</v>
      </c>
      <c r="J52" s="236"/>
    </row>
    <row r="53" spans="1:10" x14ac:dyDescent="0.2">
      <c r="F53" s="142"/>
      <c r="G53" s="100"/>
      <c r="H53" s="142"/>
      <c r="I53" s="100"/>
      <c r="J53" s="100"/>
    </row>
    <row r="54" spans="1:10" x14ac:dyDescent="0.2">
      <c r="F54" s="142"/>
      <c r="G54" s="100"/>
      <c r="H54" s="142"/>
      <c r="I54" s="100"/>
      <c r="J54" s="100"/>
    </row>
    <row r="55" spans="1:10" x14ac:dyDescent="0.2">
      <c r="F55" s="142"/>
      <c r="G55" s="100"/>
      <c r="H55" s="142"/>
      <c r="I55" s="100"/>
      <c r="J55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I51:J51"/>
    <mergeCell ref="C51:E51"/>
    <mergeCell ref="I52:J52"/>
    <mergeCell ref="C39:E39"/>
    <mergeCell ref="B40:E40"/>
    <mergeCell ref="B43:J43"/>
    <mergeCell ref="B44:J44"/>
    <mergeCell ref="I49:J49"/>
    <mergeCell ref="I50:J50"/>
    <mergeCell ref="C50:E50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G28:I28"/>
    <mergeCell ref="E16:F16"/>
    <mergeCell ref="E17:F17"/>
    <mergeCell ref="G16:H16"/>
    <mergeCell ref="G17:H17"/>
    <mergeCell ref="G18:H18"/>
    <mergeCell ref="I17:J17"/>
    <mergeCell ref="I18:J18"/>
    <mergeCell ref="E18:F18"/>
    <mergeCell ref="D13:G13"/>
    <mergeCell ref="E2:J2"/>
    <mergeCell ref="B1:J1"/>
    <mergeCell ref="G26:I26"/>
    <mergeCell ref="G27:I27"/>
    <mergeCell ref="E15:F15"/>
    <mergeCell ref="D11:G11"/>
    <mergeCell ref="G15:H15"/>
    <mergeCell ref="I15:J15"/>
    <mergeCell ref="D12:G12"/>
    <mergeCell ref="I16:J16"/>
    <mergeCell ref="I19:J19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79" t="s">
        <v>41</v>
      </c>
      <c r="B2" s="78"/>
      <c r="C2" s="249"/>
      <c r="D2" s="249"/>
      <c r="E2" s="249"/>
      <c r="F2" s="249"/>
      <c r="G2" s="250"/>
    </row>
    <row r="3" spans="1:7" ht="24.95" hidden="1" customHeight="1" x14ac:dyDescent="0.2">
      <c r="A3" s="79" t="s">
        <v>7</v>
      </c>
      <c r="B3" s="78"/>
      <c r="C3" s="249"/>
      <c r="D3" s="249"/>
      <c r="E3" s="249"/>
      <c r="F3" s="249"/>
      <c r="G3" s="250"/>
    </row>
    <row r="4" spans="1:7" ht="24.95" hidden="1" customHeight="1" x14ac:dyDescent="0.2">
      <c r="A4" s="79" t="s">
        <v>8</v>
      </c>
      <c r="B4" s="78"/>
      <c r="C4" s="249"/>
      <c r="D4" s="249"/>
      <c r="E4" s="249"/>
      <c r="F4" s="249"/>
      <c r="G4" s="25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Y26" sqref="Y26"/>
    </sheetView>
  </sheetViews>
  <sheetFormatPr defaultRowHeight="12.75" outlineLevelRow="1" x14ac:dyDescent="0.2"/>
  <cols>
    <col min="1" max="1" width="4.28515625" customWidth="1"/>
    <col min="2" max="2" width="14.42578125" style="99" customWidth="1"/>
    <col min="3" max="3" width="38.28515625" style="9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63" t="s">
        <v>6</v>
      </c>
      <c r="B1" s="263"/>
      <c r="C1" s="263"/>
      <c r="D1" s="263"/>
      <c r="E1" s="263"/>
      <c r="F1" s="263"/>
      <c r="G1" s="263"/>
      <c r="AE1" t="s">
        <v>67</v>
      </c>
    </row>
    <row r="2" spans="1:60" ht="24.95" customHeight="1" x14ac:dyDescent="0.2">
      <c r="A2" s="148" t="s">
        <v>66</v>
      </c>
      <c r="B2" s="146"/>
      <c r="C2" s="264" t="s">
        <v>185</v>
      </c>
      <c r="D2" s="265"/>
      <c r="E2" s="265"/>
      <c r="F2" s="265"/>
      <c r="G2" s="266"/>
      <c r="AE2" t="s">
        <v>68</v>
      </c>
    </row>
    <row r="3" spans="1:60" ht="24.95" hidden="1" customHeight="1" x14ac:dyDescent="0.2">
      <c r="A3" s="149" t="s">
        <v>7</v>
      </c>
      <c r="B3" s="147"/>
      <c r="C3" s="267"/>
      <c r="D3" s="267"/>
      <c r="E3" s="267"/>
      <c r="F3" s="267"/>
      <c r="G3" s="268"/>
      <c r="AE3" t="s">
        <v>69</v>
      </c>
    </row>
    <row r="4" spans="1:60" ht="24.95" hidden="1" customHeight="1" x14ac:dyDescent="0.2">
      <c r="A4" s="149" t="s">
        <v>8</v>
      </c>
      <c r="B4" s="147"/>
      <c r="C4" s="269"/>
      <c r="D4" s="267"/>
      <c r="E4" s="267"/>
      <c r="F4" s="267"/>
      <c r="G4" s="268"/>
      <c r="AE4" t="s">
        <v>70</v>
      </c>
    </row>
    <row r="5" spans="1:60" hidden="1" x14ac:dyDescent="0.2">
      <c r="A5" s="150" t="s">
        <v>71</v>
      </c>
      <c r="B5" s="151"/>
      <c r="C5" s="152"/>
      <c r="D5" s="153"/>
      <c r="E5" s="154"/>
      <c r="F5" s="154"/>
      <c r="G5" s="155"/>
      <c r="AE5" t="s">
        <v>72</v>
      </c>
    </row>
    <row r="6" spans="1:60" x14ac:dyDescent="0.2">
      <c r="D6" s="145"/>
    </row>
    <row r="7" spans="1:60" ht="38.25" x14ac:dyDescent="0.2">
      <c r="A7" s="160" t="s">
        <v>73</v>
      </c>
      <c r="B7" s="161" t="s">
        <v>74</v>
      </c>
      <c r="C7" s="161" t="s">
        <v>75</v>
      </c>
      <c r="D7" s="177" t="s">
        <v>76</v>
      </c>
      <c r="E7" s="160" t="s">
        <v>77</v>
      </c>
      <c r="F7" s="156" t="s">
        <v>78</v>
      </c>
      <c r="G7" s="178" t="s">
        <v>28</v>
      </c>
      <c r="H7" s="179" t="s">
        <v>29</v>
      </c>
      <c r="I7" s="179" t="s">
        <v>79</v>
      </c>
      <c r="J7" s="179" t="s">
        <v>30</v>
      </c>
      <c r="K7" s="179" t="s">
        <v>80</v>
      </c>
      <c r="L7" s="179" t="s">
        <v>81</v>
      </c>
      <c r="M7" s="179" t="s">
        <v>82</v>
      </c>
      <c r="N7" s="179" t="s">
        <v>83</v>
      </c>
      <c r="O7" s="179" t="s">
        <v>84</v>
      </c>
      <c r="P7" s="179" t="s">
        <v>85</v>
      </c>
      <c r="Q7" s="179" t="s">
        <v>86</v>
      </c>
      <c r="R7" s="179" t="s">
        <v>87</v>
      </c>
      <c r="S7" s="179" t="s">
        <v>88</v>
      </c>
      <c r="T7" s="179" t="s">
        <v>89</v>
      </c>
      <c r="U7" s="163" t="s">
        <v>90</v>
      </c>
    </row>
    <row r="8" spans="1:60" x14ac:dyDescent="0.2">
      <c r="A8" s="180" t="s">
        <v>91</v>
      </c>
      <c r="B8" s="181" t="s">
        <v>60</v>
      </c>
      <c r="C8" s="182" t="s">
        <v>61</v>
      </c>
      <c r="D8" s="183"/>
      <c r="E8" s="184"/>
      <c r="F8" s="185"/>
      <c r="G8" s="185">
        <f>SUMIF(AE9:AE16,"&lt;&gt;NOR",G9:G16)</f>
        <v>0</v>
      </c>
      <c r="H8" s="185"/>
      <c r="I8" s="185">
        <f>SUM(I9:I16)</f>
        <v>0</v>
      </c>
      <c r="J8" s="185"/>
      <c r="K8" s="185">
        <f>SUM(K9:K16)</f>
        <v>0</v>
      </c>
      <c r="L8" s="185"/>
      <c r="M8" s="185">
        <f>SUM(M9:M16)</f>
        <v>0</v>
      </c>
      <c r="N8" s="162"/>
      <c r="O8" s="162">
        <f>SUM(O9:O16)</f>
        <v>0.4526</v>
      </c>
      <c r="P8" s="162"/>
      <c r="Q8" s="162">
        <f>SUM(Q9:Q16)</f>
        <v>1.6992</v>
      </c>
      <c r="R8" s="162"/>
      <c r="S8" s="162"/>
      <c r="T8" s="180"/>
      <c r="U8" s="162">
        <f>SUM(U9:U16)</f>
        <v>362.84000000000003</v>
      </c>
      <c r="AE8" t="s">
        <v>92</v>
      </c>
    </row>
    <row r="9" spans="1:60" outlineLevel="1" x14ac:dyDescent="0.2">
      <c r="A9" s="158">
        <v>1</v>
      </c>
      <c r="B9" s="164" t="s">
        <v>93</v>
      </c>
      <c r="C9" s="199" t="s">
        <v>94</v>
      </c>
      <c r="D9" s="166" t="s">
        <v>95</v>
      </c>
      <c r="E9" s="172">
        <v>236</v>
      </c>
      <c r="F9" s="174"/>
      <c r="G9" s="175">
        <f t="shared" ref="G9:G16" si="0">ROUND(E9*F9,2)</f>
        <v>0</v>
      </c>
      <c r="H9" s="174"/>
      <c r="I9" s="175">
        <f t="shared" ref="I9:I16" si="1">ROUND(E9*H9,2)</f>
        <v>0</v>
      </c>
      <c r="J9" s="174"/>
      <c r="K9" s="175">
        <f t="shared" ref="K9:K16" si="2">ROUND(E9*J9,2)</f>
        <v>0</v>
      </c>
      <c r="L9" s="175">
        <v>0</v>
      </c>
      <c r="M9" s="175">
        <f t="shared" ref="M9:M16" si="3">G9*(1+L9/100)</f>
        <v>0</v>
      </c>
      <c r="N9" s="167">
        <v>0</v>
      </c>
      <c r="O9" s="167">
        <f t="shared" ref="O9:O16" si="4">ROUND(E9*N9,5)</f>
        <v>0</v>
      </c>
      <c r="P9" s="167">
        <v>2.0999999999999999E-3</v>
      </c>
      <c r="Q9" s="167">
        <f t="shared" ref="Q9:Q16" si="5">ROUND(E9*P9,5)</f>
        <v>0.49559999999999998</v>
      </c>
      <c r="R9" s="167"/>
      <c r="S9" s="167"/>
      <c r="T9" s="168">
        <v>0.2</v>
      </c>
      <c r="U9" s="167">
        <f t="shared" ref="U9:U16" si="6">ROUND(E9*T9,2)</f>
        <v>47.2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96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 x14ac:dyDescent="0.2">
      <c r="A10" s="158">
        <v>2</v>
      </c>
      <c r="B10" s="164" t="s">
        <v>97</v>
      </c>
      <c r="C10" s="199" t="s">
        <v>98</v>
      </c>
      <c r="D10" s="166" t="s">
        <v>95</v>
      </c>
      <c r="E10" s="172">
        <v>236</v>
      </c>
      <c r="F10" s="174"/>
      <c r="G10" s="175">
        <f t="shared" si="0"/>
        <v>0</v>
      </c>
      <c r="H10" s="174"/>
      <c r="I10" s="175">
        <f t="shared" si="1"/>
        <v>0</v>
      </c>
      <c r="J10" s="174"/>
      <c r="K10" s="175">
        <f t="shared" si="2"/>
        <v>0</v>
      </c>
      <c r="L10" s="175">
        <v>0</v>
      </c>
      <c r="M10" s="175">
        <f t="shared" si="3"/>
        <v>0</v>
      </c>
      <c r="N10" s="167">
        <v>0</v>
      </c>
      <c r="O10" s="167">
        <f t="shared" si="4"/>
        <v>0</v>
      </c>
      <c r="P10" s="167">
        <v>5.1000000000000004E-3</v>
      </c>
      <c r="Q10" s="167">
        <f t="shared" si="5"/>
        <v>1.2036</v>
      </c>
      <c r="R10" s="167"/>
      <c r="S10" s="167"/>
      <c r="T10" s="168">
        <v>0.36</v>
      </c>
      <c r="U10" s="167">
        <f t="shared" si="6"/>
        <v>84.96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96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 x14ac:dyDescent="0.2">
      <c r="A11" s="158">
        <v>3</v>
      </c>
      <c r="B11" s="164" t="s">
        <v>99</v>
      </c>
      <c r="C11" s="199" t="s">
        <v>100</v>
      </c>
      <c r="D11" s="166" t="s">
        <v>101</v>
      </c>
      <c r="E11" s="172">
        <v>15</v>
      </c>
      <c r="F11" s="174"/>
      <c r="G11" s="175">
        <f t="shared" si="0"/>
        <v>0</v>
      </c>
      <c r="H11" s="174"/>
      <c r="I11" s="175">
        <f t="shared" si="1"/>
        <v>0</v>
      </c>
      <c r="J11" s="174"/>
      <c r="K11" s="175">
        <f t="shared" si="2"/>
        <v>0</v>
      </c>
      <c r="L11" s="175">
        <v>0</v>
      </c>
      <c r="M11" s="175">
        <f t="shared" si="3"/>
        <v>0</v>
      </c>
      <c r="N11" s="167">
        <v>6.2E-4</v>
      </c>
      <c r="O11" s="167">
        <f t="shared" si="4"/>
        <v>9.2999999999999992E-3</v>
      </c>
      <c r="P11" s="167">
        <v>0</v>
      </c>
      <c r="Q11" s="167">
        <f t="shared" si="5"/>
        <v>0</v>
      </c>
      <c r="R11" s="167"/>
      <c r="S11" s="167"/>
      <c r="T11" s="168">
        <v>0.316</v>
      </c>
      <c r="U11" s="167">
        <f t="shared" si="6"/>
        <v>4.74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96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 x14ac:dyDescent="0.2">
      <c r="A12" s="158">
        <v>4</v>
      </c>
      <c r="B12" s="164" t="s">
        <v>99</v>
      </c>
      <c r="C12" s="199" t="s">
        <v>102</v>
      </c>
      <c r="D12" s="166" t="s">
        <v>101</v>
      </c>
      <c r="E12" s="172">
        <v>187</v>
      </c>
      <c r="F12" s="174"/>
      <c r="G12" s="175">
        <f t="shared" si="0"/>
        <v>0</v>
      </c>
      <c r="H12" s="174"/>
      <c r="I12" s="175">
        <f t="shared" si="1"/>
        <v>0</v>
      </c>
      <c r="J12" s="174"/>
      <c r="K12" s="175">
        <f t="shared" si="2"/>
        <v>0</v>
      </c>
      <c r="L12" s="175">
        <v>0</v>
      </c>
      <c r="M12" s="175">
        <f t="shared" si="3"/>
        <v>0</v>
      </c>
      <c r="N12" s="167">
        <v>6.2E-4</v>
      </c>
      <c r="O12" s="167">
        <f t="shared" si="4"/>
        <v>0.11594</v>
      </c>
      <c r="P12" s="167">
        <v>0</v>
      </c>
      <c r="Q12" s="167">
        <f t="shared" si="5"/>
        <v>0</v>
      </c>
      <c r="R12" s="167"/>
      <c r="S12" s="167"/>
      <c r="T12" s="168">
        <v>0.316</v>
      </c>
      <c r="U12" s="167">
        <f t="shared" si="6"/>
        <v>59.09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96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 x14ac:dyDescent="0.2">
      <c r="A13" s="158">
        <v>5</v>
      </c>
      <c r="B13" s="164" t="s">
        <v>99</v>
      </c>
      <c r="C13" s="199" t="s">
        <v>103</v>
      </c>
      <c r="D13" s="166" t="s">
        <v>101</v>
      </c>
      <c r="E13" s="172">
        <v>10</v>
      </c>
      <c r="F13" s="174"/>
      <c r="G13" s="175">
        <f t="shared" si="0"/>
        <v>0</v>
      </c>
      <c r="H13" s="174"/>
      <c r="I13" s="175">
        <f t="shared" si="1"/>
        <v>0</v>
      </c>
      <c r="J13" s="174"/>
      <c r="K13" s="175">
        <f t="shared" si="2"/>
        <v>0</v>
      </c>
      <c r="L13" s="175">
        <v>0</v>
      </c>
      <c r="M13" s="175">
        <f t="shared" si="3"/>
        <v>0</v>
      </c>
      <c r="N13" s="167">
        <v>6.2E-4</v>
      </c>
      <c r="O13" s="167">
        <f t="shared" si="4"/>
        <v>6.1999999999999998E-3</v>
      </c>
      <c r="P13" s="167">
        <v>0</v>
      </c>
      <c r="Q13" s="167">
        <f t="shared" si="5"/>
        <v>0</v>
      </c>
      <c r="R13" s="167"/>
      <c r="S13" s="167"/>
      <c r="T13" s="168">
        <v>0.316</v>
      </c>
      <c r="U13" s="167">
        <f t="shared" si="6"/>
        <v>3.16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96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 x14ac:dyDescent="0.2">
      <c r="A14" s="158">
        <v>6</v>
      </c>
      <c r="B14" s="164" t="s">
        <v>99</v>
      </c>
      <c r="C14" s="199" t="s">
        <v>104</v>
      </c>
      <c r="D14" s="166" t="s">
        <v>101</v>
      </c>
      <c r="E14" s="172">
        <v>38</v>
      </c>
      <c r="F14" s="174"/>
      <c r="G14" s="175">
        <f t="shared" si="0"/>
        <v>0</v>
      </c>
      <c r="H14" s="174"/>
      <c r="I14" s="175">
        <f t="shared" si="1"/>
        <v>0</v>
      </c>
      <c r="J14" s="174"/>
      <c r="K14" s="175">
        <f t="shared" si="2"/>
        <v>0</v>
      </c>
      <c r="L14" s="175">
        <v>0</v>
      </c>
      <c r="M14" s="175">
        <f t="shared" si="3"/>
        <v>0</v>
      </c>
      <c r="N14" s="167">
        <v>6.2E-4</v>
      </c>
      <c r="O14" s="167">
        <f t="shared" si="4"/>
        <v>2.3560000000000001E-2</v>
      </c>
      <c r="P14" s="167">
        <v>0</v>
      </c>
      <c r="Q14" s="167">
        <f t="shared" si="5"/>
        <v>0</v>
      </c>
      <c r="R14" s="167"/>
      <c r="S14" s="167"/>
      <c r="T14" s="168">
        <v>0.316</v>
      </c>
      <c r="U14" s="167">
        <f t="shared" si="6"/>
        <v>12.01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96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 x14ac:dyDescent="0.2">
      <c r="A15" s="158">
        <v>7</v>
      </c>
      <c r="B15" s="164" t="s">
        <v>99</v>
      </c>
      <c r="C15" s="199" t="s">
        <v>105</v>
      </c>
      <c r="D15" s="166" t="s">
        <v>101</v>
      </c>
      <c r="E15" s="172">
        <v>480</v>
      </c>
      <c r="F15" s="174"/>
      <c r="G15" s="175">
        <f t="shared" si="0"/>
        <v>0</v>
      </c>
      <c r="H15" s="174"/>
      <c r="I15" s="175">
        <f t="shared" si="1"/>
        <v>0</v>
      </c>
      <c r="J15" s="174"/>
      <c r="K15" s="175">
        <f t="shared" si="2"/>
        <v>0</v>
      </c>
      <c r="L15" s="175">
        <v>0</v>
      </c>
      <c r="M15" s="175">
        <f t="shared" si="3"/>
        <v>0</v>
      </c>
      <c r="N15" s="167">
        <v>6.2E-4</v>
      </c>
      <c r="O15" s="167">
        <f t="shared" si="4"/>
        <v>0.29759999999999998</v>
      </c>
      <c r="P15" s="167">
        <v>0</v>
      </c>
      <c r="Q15" s="167">
        <f t="shared" si="5"/>
        <v>0</v>
      </c>
      <c r="R15" s="167"/>
      <c r="S15" s="167"/>
      <c r="T15" s="168">
        <v>0.316</v>
      </c>
      <c r="U15" s="167">
        <f t="shared" si="6"/>
        <v>151.68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96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 x14ac:dyDescent="0.2">
      <c r="A16" s="158">
        <v>8</v>
      </c>
      <c r="B16" s="164" t="s">
        <v>99</v>
      </c>
      <c r="C16" s="199" t="s">
        <v>106</v>
      </c>
      <c r="D16" s="166" t="s">
        <v>107</v>
      </c>
      <c r="E16" s="172">
        <v>78</v>
      </c>
      <c r="F16" s="174"/>
      <c r="G16" s="175">
        <f t="shared" si="0"/>
        <v>0</v>
      </c>
      <c r="H16" s="174"/>
      <c r="I16" s="175">
        <f t="shared" si="1"/>
        <v>0</v>
      </c>
      <c r="J16" s="174"/>
      <c r="K16" s="175">
        <f t="shared" si="2"/>
        <v>0</v>
      </c>
      <c r="L16" s="175">
        <v>0</v>
      </c>
      <c r="M16" s="175">
        <f t="shared" si="3"/>
        <v>0</v>
      </c>
      <c r="N16" s="167">
        <v>0</v>
      </c>
      <c r="O16" s="167">
        <f t="shared" si="4"/>
        <v>0</v>
      </c>
      <c r="P16" s="167">
        <v>0</v>
      </c>
      <c r="Q16" s="167">
        <f t="shared" si="5"/>
        <v>0</v>
      </c>
      <c r="R16" s="167"/>
      <c r="S16" s="167"/>
      <c r="T16" s="168">
        <v>0</v>
      </c>
      <c r="U16" s="167">
        <f t="shared" si="6"/>
        <v>0</v>
      </c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96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x14ac:dyDescent="0.2">
      <c r="A17" s="159" t="s">
        <v>91</v>
      </c>
      <c r="B17" s="165" t="s">
        <v>62</v>
      </c>
      <c r="C17" s="200" t="s">
        <v>63</v>
      </c>
      <c r="D17" s="169"/>
      <c r="E17" s="173"/>
      <c r="F17" s="176"/>
      <c r="G17" s="176">
        <f>SUMIF(AE18:AE59,"&lt;&gt;NOR",G18:G59)</f>
        <v>0</v>
      </c>
      <c r="H17" s="176"/>
      <c r="I17" s="176">
        <f>SUM(I18:I59)</f>
        <v>0</v>
      </c>
      <c r="J17" s="176"/>
      <c r="K17" s="176">
        <f>SUM(K18:K59)</f>
        <v>0</v>
      </c>
      <c r="L17" s="176"/>
      <c r="M17" s="176">
        <f>SUM(M18:M59)</f>
        <v>0</v>
      </c>
      <c r="N17" s="170"/>
      <c r="O17" s="170">
        <f>SUM(O18:O59)</f>
        <v>3.9135400000000002</v>
      </c>
      <c r="P17" s="170"/>
      <c r="Q17" s="170">
        <f>SUM(Q18:Q59)</f>
        <v>5.4235300000000004</v>
      </c>
      <c r="R17" s="170"/>
      <c r="S17" s="170"/>
      <c r="T17" s="171"/>
      <c r="U17" s="170">
        <f>SUM(U18:U59)</f>
        <v>898.04999999999961</v>
      </c>
      <c r="AE17" t="s">
        <v>92</v>
      </c>
    </row>
    <row r="18" spans="1:60" outlineLevel="1" x14ac:dyDescent="0.2">
      <c r="A18" s="158">
        <v>9</v>
      </c>
      <c r="B18" s="164" t="s">
        <v>108</v>
      </c>
      <c r="C18" s="199" t="s">
        <v>109</v>
      </c>
      <c r="D18" s="166" t="s">
        <v>101</v>
      </c>
      <c r="E18" s="172">
        <v>15</v>
      </c>
      <c r="F18" s="174"/>
      <c r="G18" s="175">
        <f t="shared" ref="G18:G59" si="7">ROUND(E18*F18,2)</f>
        <v>0</v>
      </c>
      <c r="H18" s="174"/>
      <c r="I18" s="175">
        <f t="shared" ref="I18:I59" si="8">ROUND(E18*H18,2)</f>
        <v>0</v>
      </c>
      <c r="J18" s="174"/>
      <c r="K18" s="175">
        <f t="shared" ref="K18:K59" si="9">ROUND(E18*J18,2)</f>
        <v>0</v>
      </c>
      <c r="L18" s="175">
        <v>0</v>
      </c>
      <c r="M18" s="175">
        <f t="shared" ref="M18:M59" si="10">G18*(1+L18/100)</f>
        <v>0</v>
      </c>
      <c r="N18" s="167">
        <v>1.66E-3</v>
      </c>
      <c r="O18" s="167">
        <f t="shared" ref="O18:O59" si="11">ROUND(E18*N18,5)</f>
        <v>2.4899999999999999E-2</v>
      </c>
      <c r="P18" s="167">
        <v>0</v>
      </c>
      <c r="Q18" s="167">
        <f t="shared" ref="Q18:Q59" si="12">ROUND(E18*P18,5)</f>
        <v>0</v>
      </c>
      <c r="R18" s="167"/>
      <c r="S18" s="167"/>
      <c r="T18" s="168">
        <v>0.31900000000000001</v>
      </c>
      <c r="U18" s="167">
        <f t="shared" ref="U18:U59" si="13">ROUND(E18*T18,2)</f>
        <v>4.79</v>
      </c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96</v>
      </c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 x14ac:dyDescent="0.2">
      <c r="A19" s="158">
        <v>10</v>
      </c>
      <c r="B19" s="164" t="s">
        <v>110</v>
      </c>
      <c r="C19" s="199" t="s">
        <v>111</v>
      </c>
      <c r="D19" s="166" t="s">
        <v>101</v>
      </c>
      <c r="E19" s="172">
        <v>22</v>
      </c>
      <c r="F19" s="174"/>
      <c r="G19" s="175">
        <f t="shared" si="7"/>
        <v>0</v>
      </c>
      <c r="H19" s="174"/>
      <c r="I19" s="175">
        <f t="shared" si="8"/>
        <v>0</v>
      </c>
      <c r="J19" s="174"/>
      <c r="K19" s="175">
        <f t="shared" si="9"/>
        <v>0</v>
      </c>
      <c r="L19" s="175">
        <v>0</v>
      </c>
      <c r="M19" s="175">
        <f t="shared" si="10"/>
        <v>0</v>
      </c>
      <c r="N19" s="167">
        <v>1.98E-3</v>
      </c>
      <c r="O19" s="167">
        <f t="shared" si="11"/>
        <v>4.3560000000000001E-2</v>
      </c>
      <c r="P19" s="167">
        <v>0</v>
      </c>
      <c r="Q19" s="167">
        <f t="shared" si="12"/>
        <v>0</v>
      </c>
      <c r="R19" s="167"/>
      <c r="S19" s="167"/>
      <c r="T19" s="168">
        <v>0.33200000000000002</v>
      </c>
      <c r="U19" s="167">
        <f t="shared" si="13"/>
        <v>7.3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96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 x14ac:dyDescent="0.2">
      <c r="A20" s="158">
        <v>11</v>
      </c>
      <c r="B20" s="164" t="s">
        <v>112</v>
      </c>
      <c r="C20" s="199" t="s">
        <v>113</v>
      </c>
      <c r="D20" s="166" t="s">
        <v>101</v>
      </c>
      <c r="E20" s="172">
        <v>10</v>
      </c>
      <c r="F20" s="174"/>
      <c r="G20" s="175">
        <f t="shared" si="7"/>
        <v>0</v>
      </c>
      <c r="H20" s="174"/>
      <c r="I20" s="175">
        <f t="shared" si="8"/>
        <v>0</v>
      </c>
      <c r="J20" s="174"/>
      <c r="K20" s="175">
        <f t="shared" si="9"/>
        <v>0</v>
      </c>
      <c r="L20" s="175">
        <v>0</v>
      </c>
      <c r="M20" s="175">
        <f t="shared" si="10"/>
        <v>0</v>
      </c>
      <c r="N20" s="167">
        <v>2.5300000000000001E-3</v>
      </c>
      <c r="O20" s="167">
        <f t="shared" si="11"/>
        <v>2.53E-2</v>
      </c>
      <c r="P20" s="167">
        <v>0</v>
      </c>
      <c r="Q20" s="167">
        <f t="shared" si="12"/>
        <v>0</v>
      </c>
      <c r="R20" s="167"/>
      <c r="S20" s="167"/>
      <c r="T20" s="168">
        <v>0.34799999999999998</v>
      </c>
      <c r="U20" s="167">
        <f t="shared" si="13"/>
        <v>3.48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96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 x14ac:dyDescent="0.2">
      <c r="A21" s="158">
        <v>12</v>
      </c>
      <c r="B21" s="164" t="s">
        <v>114</v>
      </c>
      <c r="C21" s="199" t="s">
        <v>115</v>
      </c>
      <c r="D21" s="166" t="s">
        <v>101</v>
      </c>
      <c r="E21" s="172">
        <v>38</v>
      </c>
      <c r="F21" s="174"/>
      <c r="G21" s="175">
        <f t="shared" si="7"/>
        <v>0</v>
      </c>
      <c r="H21" s="174"/>
      <c r="I21" s="175">
        <f t="shared" si="8"/>
        <v>0</v>
      </c>
      <c r="J21" s="174"/>
      <c r="K21" s="175">
        <f t="shared" si="9"/>
        <v>0</v>
      </c>
      <c r="L21" s="175">
        <v>0</v>
      </c>
      <c r="M21" s="175">
        <f t="shared" si="10"/>
        <v>0</v>
      </c>
      <c r="N21" s="167">
        <v>2.99E-3</v>
      </c>
      <c r="O21" s="167">
        <f t="shared" si="11"/>
        <v>0.11362</v>
      </c>
      <c r="P21" s="167">
        <v>0</v>
      </c>
      <c r="Q21" s="167">
        <f t="shared" si="12"/>
        <v>0</v>
      </c>
      <c r="R21" s="167"/>
      <c r="S21" s="167"/>
      <c r="T21" s="168">
        <v>0.42</v>
      </c>
      <c r="U21" s="167">
        <f t="shared" si="13"/>
        <v>15.96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96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 x14ac:dyDescent="0.2">
      <c r="A22" s="158">
        <v>13</v>
      </c>
      <c r="B22" s="164" t="s">
        <v>116</v>
      </c>
      <c r="C22" s="199" t="s">
        <v>117</v>
      </c>
      <c r="D22" s="166" t="s">
        <v>101</v>
      </c>
      <c r="E22" s="172">
        <v>445</v>
      </c>
      <c r="F22" s="174"/>
      <c r="G22" s="175">
        <f t="shared" si="7"/>
        <v>0</v>
      </c>
      <c r="H22" s="174"/>
      <c r="I22" s="175">
        <f t="shared" si="8"/>
        <v>0</v>
      </c>
      <c r="J22" s="174"/>
      <c r="K22" s="175">
        <f t="shared" si="9"/>
        <v>0</v>
      </c>
      <c r="L22" s="175">
        <v>0</v>
      </c>
      <c r="M22" s="175">
        <f t="shared" si="10"/>
        <v>0</v>
      </c>
      <c r="N22" s="167">
        <v>3.2499999999999999E-3</v>
      </c>
      <c r="O22" s="167">
        <f t="shared" si="11"/>
        <v>1.44625</v>
      </c>
      <c r="P22" s="167">
        <v>0</v>
      </c>
      <c r="Q22" s="167">
        <f t="shared" si="12"/>
        <v>0</v>
      </c>
      <c r="R22" s="167"/>
      <c r="S22" s="167"/>
      <c r="T22" s="168">
        <v>0.44</v>
      </c>
      <c r="U22" s="167">
        <f t="shared" si="13"/>
        <v>195.8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96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ht="22.5" outlineLevel="1" x14ac:dyDescent="0.2">
      <c r="A23" s="158">
        <v>14</v>
      </c>
      <c r="B23" s="164" t="s">
        <v>99</v>
      </c>
      <c r="C23" s="199" t="s">
        <v>118</v>
      </c>
      <c r="D23" s="166" t="s">
        <v>107</v>
      </c>
      <c r="E23" s="172">
        <v>1</v>
      </c>
      <c r="F23" s="174"/>
      <c r="G23" s="175">
        <f t="shared" si="7"/>
        <v>0</v>
      </c>
      <c r="H23" s="174"/>
      <c r="I23" s="175">
        <f t="shared" si="8"/>
        <v>0</v>
      </c>
      <c r="J23" s="174"/>
      <c r="K23" s="175">
        <f t="shared" si="9"/>
        <v>0</v>
      </c>
      <c r="L23" s="175">
        <v>0</v>
      </c>
      <c r="M23" s="175">
        <f t="shared" si="10"/>
        <v>0</v>
      </c>
      <c r="N23" s="167">
        <v>1E-3</v>
      </c>
      <c r="O23" s="167">
        <f t="shared" si="11"/>
        <v>1E-3</v>
      </c>
      <c r="P23" s="167">
        <v>0</v>
      </c>
      <c r="Q23" s="167">
        <f t="shared" si="12"/>
        <v>0</v>
      </c>
      <c r="R23" s="167"/>
      <c r="S23" s="167"/>
      <c r="T23" s="168">
        <v>0</v>
      </c>
      <c r="U23" s="167">
        <f t="shared" si="13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119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 x14ac:dyDescent="0.2">
      <c r="A24" s="158">
        <v>15</v>
      </c>
      <c r="B24" s="164" t="s">
        <v>116</v>
      </c>
      <c r="C24" s="199" t="s">
        <v>120</v>
      </c>
      <c r="D24" s="166" t="s">
        <v>101</v>
      </c>
      <c r="E24" s="172">
        <v>35</v>
      </c>
      <c r="F24" s="174"/>
      <c r="G24" s="175">
        <f t="shared" si="7"/>
        <v>0</v>
      </c>
      <c r="H24" s="174"/>
      <c r="I24" s="175">
        <f t="shared" si="8"/>
        <v>0</v>
      </c>
      <c r="J24" s="174"/>
      <c r="K24" s="175">
        <f t="shared" si="9"/>
        <v>0</v>
      </c>
      <c r="L24" s="175">
        <v>0</v>
      </c>
      <c r="M24" s="175">
        <f t="shared" si="10"/>
        <v>0</v>
      </c>
      <c r="N24" s="167">
        <v>3.2499999999999999E-3</v>
      </c>
      <c r="O24" s="167">
        <f t="shared" si="11"/>
        <v>0.11375</v>
      </c>
      <c r="P24" s="167">
        <v>0</v>
      </c>
      <c r="Q24" s="167">
        <f t="shared" si="12"/>
        <v>0</v>
      </c>
      <c r="R24" s="167"/>
      <c r="S24" s="167"/>
      <c r="T24" s="168">
        <v>0.44</v>
      </c>
      <c r="U24" s="167">
        <f t="shared" si="13"/>
        <v>15.4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96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 x14ac:dyDescent="0.2">
      <c r="A25" s="158">
        <v>16</v>
      </c>
      <c r="B25" s="164" t="s">
        <v>121</v>
      </c>
      <c r="C25" s="199" t="s">
        <v>122</v>
      </c>
      <c r="D25" s="166" t="s">
        <v>101</v>
      </c>
      <c r="E25" s="172">
        <v>78</v>
      </c>
      <c r="F25" s="174"/>
      <c r="G25" s="175">
        <f t="shared" si="7"/>
        <v>0</v>
      </c>
      <c r="H25" s="174"/>
      <c r="I25" s="175">
        <f t="shared" si="8"/>
        <v>0</v>
      </c>
      <c r="J25" s="174"/>
      <c r="K25" s="175">
        <f t="shared" si="9"/>
        <v>0</v>
      </c>
      <c r="L25" s="175">
        <v>0</v>
      </c>
      <c r="M25" s="175">
        <f t="shared" si="10"/>
        <v>0</v>
      </c>
      <c r="N25" s="167">
        <v>3.7399999999999998E-3</v>
      </c>
      <c r="O25" s="167">
        <f t="shared" si="11"/>
        <v>0.29171999999999998</v>
      </c>
      <c r="P25" s="167">
        <v>0</v>
      </c>
      <c r="Q25" s="167">
        <f t="shared" si="12"/>
        <v>0</v>
      </c>
      <c r="R25" s="167"/>
      <c r="S25" s="167"/>
      <c r="T25" s="168">
        <v>0.48699999999999999</v>
      </c>
      <c r="U25" s="167">
        <f t="shared" si="13"/>
        <v>37.99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96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ht="22.5" outlineLevel="1" x14ac:dyDescent="0.2">
      <c r="A26" s="158">
        <v>17</v>
      </c>
      <c r="B26" s="164" t="s">
        <v>99</v>
      </c>
      <c r="C26" s="199" t="s">
        <v>123</v>
      </c>
      <c r="D26" s="166" t="s">
        <v>107</v>
      </c>
      <c r="E26" s="172">
        <v>1</v>
      </c>
      <c r="F26" s="174"/>
      <c r="G26" s="175">
        <f t="shared" si="7"/>
        <v>0</v>
      </c>
      <c r="H26" s="174"/>
      <c r="I26" s="175">
        <f t="shared" si="8"/>
        <v>0</v>
      </c>
      <c r="J26" s="174"/>
      <c r="K26" s="175">
        <f t="shared" si="9"/>
        <v>0</v>
      </c>
      <c r="L26" s="175">
        <v>0</v>
      </c>
      <c r="M26" s="175">
        <f t="shared" si="10"/>
        <v>0</v>
      </c>
      <c r="N26" s="167">
        <v>0</v>
      </c>
      <c r="O26" s="167">
        <f t="shared" si="11"/>
        <v>0</v>
      </c>
      <c r="P26" s="167">
        <v>0</v>
      </c>
      <c r="Q26" s="167">
        <f t="shared" si="12"/>
        <v>0</v>
      </c>
      <c r="R26" s="167"/>
      <c r="S26" s="167"/>
      <c r="T26" s="168">
        <v>0</v>
      </c>
      <c r="U26" s="167">
        <f t="shared" si="13"/>
        <v>0</v>
      </c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96</v>
      </c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 x14ac:dyDescent="0.2">
      <c r="A27" s="158">
        <v>18</v>
      </c>
      <c r="B27" s="164" t="s">
        <v>124</v>
      </c>
      <c r="C27" s="199" t="s">
        <v>125</v>
      </c>
      <c r="D27" s="166" t="s">
        <v>126</v>
      </c>
      <c r="E27" s="172">
        <v>1</v>
      </c>
      <c r="F27" s="174"/>
      <c r="G27" s="175">
        <f t="shared" si="7"/>
        <v>0</v>
      </c>
      <c r="H27" s="174"/>
      <c r="I27" s="175">
        <f t="shared" si="8"/>
        <v>0</v>
      </c>
      <c r="J27" s="174"/>
      <c r="K27" s="175">
        <f t="shared" si="9"/>
        <v>0</v>
      </c>
      <c r="L27" s="175">
        <v>0</v>
      </c>
      <c r="M27" s="175">
        <f t="shared" si="10"/>
        <v>0</v>
      </c>
      <c r="N27" s="167">
        <v>1.2800000000000001E-3</v>
      </c>
      <c r="O27" s="167">
        <f t="shared" si="11"/>
        <v>1.2800000000000001E-3</v>
      </c>
      <c r="P27" s="167">
        <v>0</v>
      </c>
      <c r="Q27" s="167">
        <f t="shared" si="12"/>
        <v>0</v>
      </c>
      <c r="R27" s="167"/>
      <c r="S27" s="167"/>
      <c r="T27" s="168">
        <v>0.26900000000000002</v>
      </c>
      <c r="U27" s="167">
        <f t="shared" si="13"/>
        <v>0.27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96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ht="22.5" outlineLevel="1" x14ac:dyDescent="0.2">
      <c r="A28" s="158">
        <v>19</v>
      </c>
      <c r="B28" s="164" t="s">
        <v>110</v>
      </c>
      <c r="C28" s="199" t="s">
        <v>127</v>
      </c>
      <c r="D28" s="166" t="s">
        <v>101</v>
      </c>
      <c r="E28" s="172">
        <v>165</v>
      </c>
      <c r="F28" s="174"/>
      <c r="G28" s="175">
        <f t="shared" si="7"/>
        <v>0</v>
      </c>
      <c r="H28" s="174"/>
      <c r="I28" s="175">
        <f t="shared" si="8"/>
        <v>0</v>
      </c>
      <c r="J28" s="174"/>
      <c r="K28" s="175">
        <f t="shared" si="9"/>
        <v>0</v>
      </c>
      <c r="L28" s="175">
        <v>0</v>
      </c>
      <c r="M28" s="175">
        <f t="shared" si="10"/>
        <v>0</v>
      </c>
      <c r="N28" s="167">
        <v>1.98E-3</v>
      </c>
      <c r="O28" s="167">
        <f t="shared" si="11"/>
        <v>0.32669999999999999</v>
      </c>
      <c r="P28" s="167">
        <v>0</v>
      </c>
      <c r="Q28" s="167">
        <f t="shared" si="12"/>
        <v>0</v>
      </c>
      <c r="R28" s="167"/>
      <c r="S28" s="167"/>
      <c r="T28" s="168">
        <v>0.33200000000000002</v>
      </c>
      <c r="U28" s="167">
        <f t="shared" si="13"/>
        <v>54.78</v>
      </c>
      <c r="V28" s="157"/>
      <c r="W28" s="157"/>
      <c r="X28" s="157"/>
      <c r="Y28" s="157"/>
      <c r="Z28" s="157"/>
      <c r="AA28" s="157"/>
      <c r="AB28" s="157"/>
      <c r="AC28" s="157"/>
      <c r="AD28" s="157"/>
      <c r="AE28" s="157" t="s">
        <v>96</v>
      </c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 ht="22.5" outlineLevel="1" x14ac:dyDescent="0.2">
      <c r="A29" s="158">
        <v>20</v>
      </c>
      <c r="B29" s="164" t="s">
        <v>128</v>
      </c>
      <c r="C29" s="199" t="s">
        <v>129</v>
      </c>
      <c r="D29" s="166" t="s">
        <v>126</v>
      </c>
      <c r="E29" s="172">
        <v>87</v>
      </c>
      <c r="F29" s="174"/>
      <c r="G29" s="175">
        <f t="shared" si="7"/>
        <v>0</v>
      </c>
      <c r="H29" s="174"/>
      <c r="I29" s="175">
        <f t="shared" si="8"/>
        <v>0</v>
      </c>
      <c r="J29" s="174"/>
      <c r="K29" s="175">
        <f t="shared" si="9"/>
        <v>0</v>
      </c>
      <c r="L29" s="175">
        <v>0</v>
      </c>
      <c r="M29" s="175">
        <f t="shared" si="10"/>
        <v>0</v>
      </c>
      <c r="N29" s="167">
        <v>1.6100000000000001E-3</v>
      </c>
      <c r="O29" s="167">
        <f t="shared" si="11"/>
        <v>0.14007</v>
      </c>
      <c r="P29" s="167">
        <v>0</v>
      </c>
      <c r="Q29" s="167">
        <f t="shared" si="12"/>
        <v>0</v>
      </c>
      <c r="R29" s="167"/>
      <c r="S29" s="167"/>
      <c r="T29" s="168">
        <v>0.35099999999999998</v>
      </c>
      <c r="U29" s="167">
        <f t="shared" si="13"/>
        <v>30.54</v>
      </c>
      <c r="V29" s="157"/>
      <c r="W29" s="157"/>
      <c r="X29" s="157"/>
      <c r="Y29" s="157"/>
      <c r="Z29" s="157"/>
      <c r="AA29" s="157"/>
      <c r="AB29" s="157"/>
      <c r="AC29" s="157"/>
      <c r="AD29" s="157"/>
      <c r="AE29" s="157" t="s">
        <v>96</v>
      </c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</row>
    <row r="30" spans="1:60" outlineLevel="1" x14ac:dyDescent="0.2">
      <c r="A30" s="158">
        <v>21</v>
      </c>
      <c r="B30" s="164" t="s">
        <v>130</v>
      </c>
      <c r="C30" s="199" t="s">
        <v>131</v>
      </c>
      <c r="D30" s="166" t="s">
        <v>126</v>
      </c>
      <c r="E30" s="172">
        <v>1</v>
      </c>
      <c r="F30" s="174"/>
      <c r="G30" s="175">
        <f t="shared" si="7"/>
        <v>0</v>
      </c>
      <c r="H30" s="174"/>
      <c r="I30" s="175">
        <f t="shared" si="8"/>
        <v>0</v>
      </c>
      <c r="J30" s="174"/>
      <c r="K30" s="175">
        <f t="shared" si="9"/>
        <v>0</v>
      </c>
      <c r="L30" s="175">
        <v>0</v>
      </c>
      <c r="M30" s="175">
        <f t="shared" si="10"/>
        <v>0</v>
      </c>
      <c r="N30" s="167">
        <v>4.2999999999999999E-4</v>
      </c>
      <c r="O30" s="167">
        <f t="shared" si="11"/>
        <v>4.2999999999999999E-4</v>
      </c>
      <c r="P30" s="167">
        <v>0</v>
      </c>
      <c r="Q30" s="167">
        <f t="shared" si="12"/>
        <v>0</v>
      </c>
      <c r="R30" s="167"/>
      <c r="S30" s="167"/>
      <c r="T30" s="168">
        <v>0.16500000000000001</v>
      </c>
      <c r="U30" s="167">
        <f t="shared" si="13"/>
        <v>0.17</v>
      </c>
      <c r="V30" s="157"/>
      <c r="W30" s="157"/>
      <c r="X30" s="157"/>
      <c r="Y30" s="157"/>
      <c r="Z30" s="157"/>
      <c r="AA30" s="157"/>
      <c r="AB30" s="157"/>
      <c r="AC30" s="157"/>
      <c r="AD30" s="157"/>
      <c r="AE30" s="157" t="s">
        <v>96</v>
      </c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</row>
    <row r="31" spans="1:60" outlineLevel="1" x14ac:dyDescent="0.2">
      <c r="A31" s="158">
        <v>22</v>
      </c>
      <c r="B31" s="164" t="s">
        <v>128</v>
      </c>
      <c r="C31" s="199" t="s">
        <v>132</v>
      </c>
      <c r="D31" s="166" t="s">
        <v>126</v>
      </c>
      <c r="E31" s="172">
        <v>2</v>
      </c>
      <c r="F31" s="174"/>
      <c r="G31" s="175">
        <f t="shared" si="7"/>
        <v>0</v>
      </c>
      <c r="H31" s="174"/>
      <c r="I31" s="175">
        <f t="shared" si="8"/>
        <v>0</v>
      </c>
      <c r="J31" s="174"/>
      <c r="K31" s="175">
        <f t="shared" si="9"/>
        <v>0</v>
      </c>
      <c r="L31" s="175">
        <v>0</v>
      </c>
      <c r="M31" s="175">
        <f t="shared" si="10"/>
        <v>0</v>
      </c>
      <c r="N31" s="167">
        <v>1.6100000000000001E-3</v>
      </c>
      <c r="O31" s="167">
        <f t="shared" si="11"/>
        <v>3.2200000000000002E-3</v>
      </c>
      <c r="P31" s="167">
        <v>0</v>
      </c>
      <c r="Q31" s="167">
        <f t="shared" si="12"/>
        <v>0</v>
      </c>
      <c r="R31" s="167"/>
      <c r="S31" s="167"/>
      <c r="T31" s="168">
        <v>0.35099999999999998</v>
      </c>
      <c r="U31" s="167">
        <f t="shared" si="13"/>
        <v>0.7</v>
      </c>
      <c r="V31" s="157"/>
      <c r="W31" s="157"/>
      <c r="X31" s="157"/>
      <c r="Y31" s="157"/>
      <c r="Z31" s="157"/>
      <c r="AA31" s="157"/>
      <c r="AB31" s="157"/>
      <c r="AC31" s="157"/>
      <c r="AD31" s="157"/>
      <c r="AE31" s="157" t="s">
        <v>96</v>
      </c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</row>
    <row r="32" spans="1:60" outlineLevel="1" x14ac:dyDescent="0.2">
      <c r="A32" s="158">
        <v>23</v>
      </c>
      <c r="B32" s="164" t="s">
        <v>133</v>
      </c>
      <c r="C32" s="199" t="s">
        <v>134</v>
      </c>
      <c r="D32" s="166" t="s">
        <v>126</v>
      </c>
      <c r="E32" s="172">
        <v>14</v>
      </c>
      <c r="F32" s="174"/>
      <c r="G32" s="175">
        <f t="shared" si="7"/>
        <v>0</v>
      </c>
      <c r="H32" s="174"/>
      <c r="I32" s="175">
        <f t="shared" si="8"/>
        <v>0</v>
      </c>
      <c r="J32" s="174"/>
      <c r="K32" s="175">
        <f t="shared" si="9"/>
        <v>0</v>
      </c>
      <c r="L32" s="175">
        <v>0</v>
      </c>
      <c r="M32" s="175">
        <f t="shared" si="10"/>
        <v>0</v>
      </c>
      <c r="N32" s="167">
        <v>6.5500000000000003E-3</v>
      </c>
      <c r="O32" s="167">
        <f t="shared" si="11"/>
        <v>9.1700000000000004E-2</v>
      </c>
      <c r="P32" s="167">
        <v>0</v>
      </c>
      <c r="Q32" s="167">
        <f t="shared" si="12"/>
        <v>0</v>
      </c>
      <c r="R32" s="167"/>
      <c r="S32" s="167"/>
      <c r="T32" s="168">
        <v>0.64100000000000001</v>
      </c>
      <c r="U32" s="167">
        <f t="shared" si="13"/>
        <v>8.9700000000000006</v>
      </c>
      <c r="V32" s="157"/>
      <c r="W32" s="157"/>
      <c r="X32" s="157"/>
      <c r="Y32" s="157"/>
      <c r="Z32" s="157"/>
      <c r="AA32" s="157"/>
      <c r="AB32" s="157"/>
      <c r="AC32" s="157"/>
      <c r="AD32" s="157"/>
      <c r="AE32" s="157" t="s">
        <v>96</v>
      </c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</row>
    <row r="33" spans="1:60" outlineLevel="1" x14ac:dyDescent="0.2">
      <c r="A33" s="158">
        <v>24</v>
      </c>
      <c r="B33" s="164" t="s">
        <v>99</v>
      </c>
      <c r="C33" s="199" t="s">
        <v>135</v>
      </c>
      <c r="D33" s="166" t="s">
        <v>101</v>
      </c>
      <c r="E33" s="172">
        <v>1</v>
      </c>
      <c r="F33" s="174"/>
      <c r="G33" s="175">
        <f t="shared" si="7"/>
        <v>0</v>
      </c>
      <c r="H33" s="174"/>
      <c r="I33" s="175">
        <f t="shared" si="8"/>
        <v>0</v>
      </c>
      <c r="J33" s="174"/>
      <c r="K33" s="175">
        <f t="shared" si="9"/>
        <v>0</v>
      </c>
      <c r="L33" s="175">
        <v>0</v>
      </c>
      <c r="M33" s="175">
        <f t="shared" si="10"/>
        <v>0</v>
      </c>
      <c r="N33" s="167">
        <v>1E-3</v>
      </c>
      <c r="O33" s="167">
        <f t="shared" si="11"/>
        <v>1E-3</v>
      </c>
      <c r="P33" s="167">
        <v>0</v>
      </c>
      <c r="Q33" s="167">
        <f t="shared" si="12"/>
        <v>0</v>
      </c>
      <c r="R33" s="167"/>
      <c r="S33" s="167"/>
      <c r="T33" s="168">
        <v>0</v>
      </c>
      <c r="U33" s="167">
        <f t="shared" si="13"/>
        <v>0</v>
      </c>
      <c r="V33" s="157"/>
      <c r="W33" s="157"/>
      <c r="X33" s="157"/>
      <c r="Y33" s="157"/>
      <c r="Z33" s="157"/>
      <c r="AA33" s="157"/>
      <c r="AB33" s="157"/>
      <c r="AC33" s="157"/>
      <c r="AD33" s="157"/>
      <c r="AE33" s="157" t="s">
        <v>119</v>
      </c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</row>
    <row r="34" spans="1:60" outlineLevel="1" x14ac:dyDescent="0.2">
      <c r="A34" s="158">
        <v>25</v>
      </c>
      <c r="B34" s="164" t="s">
        <v>99</v>
      </c>
      <c r="C34" s="199" t="s">
        <v>136</v>
      </c>
      <c r="D34" s="166" t="s">
        <v>101</v>
      </c>
      <c r="E34" s="172">
        <v>1</v>
      </c>
      <c r="F34" s="174"/>
      <c r="G34" s="175">
        <f t="shared" si="7"/>
        <v>0</v>
      </c>
      <c r="H34" s="174"/>
      <c r="I34" s="175">
        <f t="shared" si="8"/>
        <v>0</v>
      </c>
      <c r="J34" s="174"/>
      <c r="K34" s="175">
        <f t="shared" si="9"/>
        <v>0</v>
      </c>
      <c r="L34" s="175">
        <v>0</v>
      </c>
      <c r="M34" s="175">
        <f t="shared" si="10"/>
        <v>0</v>
      </c>
      <c r="N34" s="167">
        <v>1E-3</v>
      </c>
      <c r="O34" s="167">
        <f t="shared" si="11"/>
        <v>1E-3</v>
      </c>
      <c r="P34" s="167">
        <v>0</v>
      </c>
      <c r="Q34" s="167">
        <f t="shared" si="12"/>
        <v>0</v>
      </c>
      <c r="R34" s="167"/>
      <c r="S34" s="167"/>
      <c r="T34" s="168">
        <v>0</v>
      </c>
      <c r="U34" s="167">
        <f t="shared" si="13"/>
        <v>0</v>
      </c>
      <c r="V34" s="157"/>
      <c r="W34" s="157"/>
      <c r="X34" s="157"/>
      <c r="Y34" s="157"/>
      <c r="Z34" s="157"/>
      <c r="AA34" s="157"/>
      <c r="AB34" s="157"/>
      <c r="AC34" s="157"/>
      <c r="AD34" s="157"/>
      <c r="AE34" s="157" t="s">
        <v>119</v>
      </c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</row>
    <row r="35" spans="1:60" outlineLevel="1" x14ac:dyDescent="0.2">
      <c r="A35" s="158">
        <v>26</v>
      </c>
      <c r="B35" s="164" t="s">
        <v>99</v>
      </c>
      <c r="C35" s="199" t="s">
        <v>137</v>
      </c>
      <c r="D35" s="166" t="s">
        <v>101</v>
      </c>
      <c r="E35" s="172">
        <v>1</v>
      </c>
      <c r="F35" s="174"/>
      <c r="G35" s="175">
        <f t="shared" si="7"/>
        <v>0</v>
      </c>
      <c r="H35" s="174"/>
      <c r="I35" s="175">
        <f t="shared" si="8"/>
        <v>0</v>
      </c>
      <c r="J35" s="174"/>
      <c r="K35" s="175">
        <f t="shared" si="9"/>
        <v>0</v>
      </c>
      <c r="L35" s="175">
        <v>0</v>
      </c>
      <c r="M35" s="175">
        <f t="shared" si="10"/>
        <v>0</v>
      </c>
      <c r="N35" s="167">
        <v>1E-3</v>
      </c>
      <c r="O35" s="167">
        <f t="shared" si="11"/>
        <v>1E-3</v>
      </c>
      <c r="P35" s="167">
        <v>0</v>
      </c>
      <c r="Q35" s="167">
        <f t="shared" si="12"/>
        <v>0</v>
      </c>
      <c r="R35" s="167"/>
      <c r="S35" s="167"/>
      <c r="T35" s="168">
        <v>0</v>
      </c>
      <c r="U35" s="167">
        <f t="shared" si="13"/>
        <v>0</v>
      </c>
      <c r="V35" s="157"/>
      <c r="W35" s="157"/>
      <c r="X35" s="157"/>
      <c r="Y35" s="157"/>
      <c r="Z35" s="157"/>
      <c r="AA35" s="157"/>
      <c r="AB35" s="157"/>
      <c r="AC35" s="157"/>
      <c r="AD35" s="157"/>
      <c r="AE35" s="157" t="s">
        <v>119</v>
      </c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</row>
    <row r="36" spans="1:60" outlineLevel="1" x14ac:dyDescent="0.2">
      <c r="A36" s="158">
        <v>27</v>
      </c>
      <c r="B36" s="164" t="s">
        <v>138</v>
      </c>
      <c r="C36" s="199" t="s">
        <v>139</v>
      </c>
      <c r="D36" s="166" t="s">
        <v>101</v>
      </c>
      <c r="E36" s="172">
        <v>90</v>
      </c>
      <c r="F36" s="174"/>
      <c r="G36" s="175">
        <f t="shared" si="7"/>
        <v>0</v>
      </c>
      <c r="H36" s="174"/>
      <c r="I36" s="175">
        <f t="shared" si="8"/>
        <v>0</v>
      </c>
      <c r="J36" s="174"/>
      <c r="K36" s="175">
        <f t="shared" si="9"/>
        <v>0</v>
      </c>
      <c r="L36" s="175">
        <v>0</v>
      </c>
      <c r="M36" s="175">
        <f t="shared" si="10"/>
        <v>0</v>
      </c>
      <c r="N36" s="167">
        <v>0</v>
      </c>
      <c r="O36" s="167">
        <f t="shared" si="11"/>
        <v>0</v>
      </c>
      <c r="P36" s="167">
        <v>2.1299999999999999E-3</v>
      </c>
      <c r="Q36" s="167">
        <f t="shared" si="12"/>
        <v>0.19170000000000001</v>
      </c>
      <c r="R36" s="167"/>
      <c r="S36" s="167"/>
      <c r="T36" s="168">
        <v>0.17299999999999999</v>
      </c>
      <c r="U36" s="167">
        <f t="shared" si="13"/>
        <v>15.57</v>
      </c>
      <c r="V36" s="157"/>
      <c r="W36" s="157"/>
      <c r="X36" s="157"/>
      <c r="Y36" s="157"/>
      <c r="Z36" s="157"/>
      <c r="AA36" s="157"/>
      <c r="AB36" s="157"/>
      <c r="AC36" s="157"/>
      <c r="AD36" s="157"/>
      <c r="AE36" s="157" t="s">
        <v>96</v>
      </c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</row>
    <row r="37" spans="1:60" outlineLevel="1" x14ac:dyDescent="0.2">
      <c r="A37" s="158">
        <v>28</v>
      </c>
      <c r="B37" s="164" t="s">
        <v>140</v>
      </c>
      <c r="C37" s="199" t="s">
        <v>141</v>
      </c>
      <c r="D37" s="166" t="s">
        <v>101</v>
      </c>
      <c r="E37" s="172">
        <v>140</v>
      </c>
      <c r="F37" s="174"/>
      <c r="G37" s="175">
        <f t="shared" si="7"/>
        <v>0</v>
      </c>
      <c r="H37" s="174"/>
      <c r="I37" s="175">
        <f t="shared" si="8"/>
        <v>0</v>
      </c>
      <c r="J37" s="174"/>
      <c r="K37" s="175">
        <f t="shared" si="9"/>
        <v>0</v>
      </c>
      <c r="L37" s="175">
        <v>0</v>
      </c>
      <c r="M37" s="175">
        <f t="shared" si="10"/>
        <v>0</v>
      </c>
      <c r="N37" s="167">
        <v>0</v>
      </c>
      <c r="O37" s="167">
        <f t="shared" si="11"/>
        <v>0</v>
      </c>
      <c r="P37" s="167">
        <v>6.7000000000000002E-3</v>
      </c>
      <c r="Q37" s="167">
        <f t="shared" si="12"/>
        <v>0.93799999999999994</v>
      </c>
      <c r="R37" s="167"/>
      <c r="S37" s="167"/>
      <c r="T37" s="168">
        <v>0.23899999999999999</v>
      </c>
      <c r="U37" s="167">
        <f t="shared" si="13"/>
        <v>33.46</v>
      </c>
      <c r="V37" s="157"/>
      <c r="W37" s="157"/>
      <c r="X37" s="157"/>
      <c r="Y37" s="157"/>
      <c r="Z37" s="157"/>
      <c r="AA37" s="157"/>
      <c r="AB37" s="157"/>
      <c r="AC37" s="157"/>
      <c r="AD37" s="157"/>
      <c r="AE37" s="157" t="s">
        <v>96</v>
      </c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</row>
    <row r="38" spans="1:60" outlineLevel="1" x14ac:dyDescent="0.2">
      <c r="A38" s="158">
        <v>29</v>
      </c>
      <c r="B38" s="164" t="s">
        <v>142</v>
      </c>
      <c r="C38" s="199" t="s">
        <v>143</v>
      </c>
      <c r="D38" s="166" t="s">
        <v>101</v>
      </c>
      <c r="E38" s="172">
        <v>80</v>
      </c>
      <c r="F38" s="174"/>
      <c r="G38" s="175">
        <f t="shared" si="7"/>
        <v>0</v>
      </c>
      <c r="H38" s="174"/>
      <c r="I38" s="175">
        <f t="shared" si="8"/>
        <v>0</v>
      </c>
      <c r="J38" s="174"/>
      <c r="K38" s="175">
        <f t="shared" si="9"/>
        <v>0</v>
      </c>
      <c r="L38" s="175">
        <v>0</v>
      </c>
      <c r="M38" s="175">
        <f t="shared" si="10"/>
        <v>0</v>
      </c>
      <c r="N38" s="167">
        <v>0</v>
      </c>
      <c r="O38" s="167">
        <f t="shared" si="11"/>
        <v>0</v>
      </c>
      <c r="P38" s="167">
        <v>9.5899999999999996E-3</v>
      </c>
      <c r="Q38" s="167">
        <f t="shared" si="12"/>
        <v>0.76719999999999999</v>
      </c>
      <c r="R38" s="167"/>
      <c r="S38" s="167"/>
      <c r="T38" s="168">
        <v>0.25600000000000001</v>
      </c>
      <c r="U38" s="167">
        <f t="shared" si="13"/>
        <v>20.48</v>
      </c>
      <c r="V38" s="157"/>
      <c r="W38" s="157"/>
      <c r="X38" s="157"/>
      <c r="Y38" s="157"/>
      <c r="Z38" s="157"/>
      <c r="AA38" s="157"/>
      <c r="AB38" s="157"/>
      <c r="AC38" s="157"/>
      <c r="AD38" s="157"/>
      <c r="AE38" s="157" t="s">
        <v>96</v>
      </c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</row>
    <row r="39" spans="1:60" outlineLevel="1" x14ac:dyDescent="0.2">
      <c r="A39" s="158">
        <v>30</v>
      </c>
      <c r="B39" s="164" t="s">
        <v>144</v>
      </c>
      <c r="C39" s="199" t="s">
        <v>145</v>
      </c>
      <c r="D39" s="166" t="s">
        <v>101</v>
      </c>
      <c r="E39" s="172">
        <v>210</v>
      </c>
      <c r="F39" s="174"/>
      <c r="G39" s="175">
        <f t="shared" si="7"/>
        <v>0</v>
      </c>
      <c r="H39" s="174"/>
      <c r="I39" s="175">
        <f t="shared" si="8"/>
        <v>0</v>
      </c>
      <c r="J39" s="174"/>
      <c r="K39" s="175">
        <f t="shared" si="9"/>
        <v>0</v>
      </c>
      <c r="L39" s="175">
        <v>0</v>
      </c>
      <c r="M39" s="175">
        <f t="shared" si="10"/>
        <v>0</v>
      </c>
      <c r="N39" s="167">
        <v>0</v>
      </c>
      <c r="O39" s="167">
        <f t="shared" si="11"/>
        <v>0</v>
      </c>
      <c r="P39" s="167">
        <v>1.102E-2</v>
      </c>
      <c r="Q39" s="167">
        <f t="shared" si="12"/>
        <v>2.3142</v>
      </c>
      <c r="R39" s="167"/>
      <c r="S39" s="167"/>
      <c r="T39" s="168">
        <v>0.29699999999999999</v>
      </c>
      <c r="U39" s="167">
        <f t="shared" si="13"/>
        <v>62.37</v>
      </c>
      <c r="V39" s="157"/>
      <c r="W39" s="157"/>
      <c r="X39" s="157"/>
      <c r="Y39" s="157"/>
      <c r="Z39" s="157"/>
      <c r="AA39" s="157"/>
      <c r="AB39" s="157"/>
      <c r="AC39" s="157"/>
      <c r="AD39" s="157"/>
      <c r="AE39" s="157" t="s">
        <v>96</v>
      </c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</row>
    <row r="40" spans="1:60" outlineLevel="1" x14ac:dyDescent="0.2">
      <c r="A40" s="158">
        <v>31</v>
      </c>
      <c r="B40" s="164" t="s">
        <v>146</v>
      </c>
      <c r="C40" s="199" t="s">
        <v>147</v>
      </c>
      <c r="D40" s="166" t="s">
        <v>101</v>
      </c>
      <c r="E40" s="172">
        <v>230</v>
      </c>
      <c r="F40" s="174"/>
      <c r="G40" s="175">
        <f t="shared" si="7"/>
        <v>0</v>
      </c>
      <c r="H40" s="174"/>
      <c r="I40" s="175">
        <f t="shared" si="8"/>
        <v>0</v>
      </c>
      <c r="J40" s="174"/>
      <c r="K40" s="175">
        <f t="shared" si="9"/>
        <v>0</v>
      </c>
      <c r="L40" s="175">
        <v>0</v>
      </c>
      <c r="M40" s="175">
        <f t="shared" si="10"/>
        <v>0</v>
      </c>
      <c r="N40" s="167">
        <v>0</v>
      </c>
      <c r="O40" s="167">
        <f t="shared" si="11"/>
        <v>0</v>
      </c>
      <c r="P40" s="167">
        <v>2.3000000000000001E-4</v>
      </c>
      <c r="Q40" s="167">
        <f t="shared" si="12"/>
        <v>5.2900000000000003E-2</v>
      </c>
      <c r="R40" s="167"/>
      <c r="S40" s="167"/>
      <c r="T40" s="168">
        <v>7.1999999999999995E-2</v>
      </c>
      <c r="U40" s="167">
        <f t="shared" si="13"/>
        <v>16.559999999999999</v>
      </c>
      <c r="V40" s="157"/>
      <c r="W40" s="157"/>
      <c r="X40" s="157"/>
      <c r="Y40" s="157"/>
      <c r="Z40" s="157"/>
      <c r="AA40" s="157"/>
      <c r="AB40" s="157"/>
      <c r="AC40" s="157"/>
      <c r="AD40" s="157"/>
      <c r="AE40" s="157" t="s">
        <v>96</v>
      </c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</row>
    <row r="41" spans="1:60" outlineLevel="1" x14ac:dyDescent="0.2">
      <c r="A41" s="158">
        <v>32</v>
      </c>
      <c r="B41" s="164" t="s">
        <v>148</v>
      </c>
      <c r="C41" s="199" t="s">
        <v>149</v>
      </c>
      <c r="D41" s="166" t="s">
        <v>101</v>
      </c>
      <c r="E41" s="172">
        <v>290</v>
      </c>
      <c r="F41" s="174"/>
      <c r="G41" s="175">
        <f t="shared" si="7"/>
        <v>0</v>
      </c>
      <c r="H41" s="174"/>
      <c r="I41" s="175">
        <f t="shared" si="8"/>
        <v>0</v>
      </c>
      <c r="J41" s="174"/>
      <c r="K41" s="175">
        <f t="shared" si="9"/>
        <v>0</v>
      </c>
      <c r="L41" s="175">
        <v>0</v>
      </c>
      <c r="M41" s="175">
        <f t="shared" si="10"/>
        <v>0</v>
      </c>
      <c r="N41" s="167">
        <v>0</v>
      </c>
      <c r="O41" s="167">
        <f t="shared" si="11"/>
        <v>0</v>
      </c>
      <c r="P41" s="167">
        <v>5.9999999999999995E-4</v>
      </c>
      <c r="Q41" s="167">
        <f t="shared" si="12"/>
        <v>0.17399999999999999</v>
      </c>
      <c r="R41" s="167"/>
      <c r="S41" s="167"/>
      <c r="T41" s="168">
        <v>0.217</v>
      </c>
      <c r="U41" s="167">
        <f t="shared" si="13"/>
        <v>62.93</v>
      </c>
      <c r="V41" s="157"/>
      <c r="W41" s="157"/>
      <c r="X41" s="157"/>
      <c r="Y41" s="157"/>
      <c r="Z41" s="157"/>
      <c r="AA41" s="157"/>
      <c r="AB41" s="157"/>
      <c r="AC41" s="157"/>
      <c r="AD41" s="157"/>
      <c r="AE41" s="157" t="s">
        <v>96</v>
      </c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</row>
    <row r="42" spans="1:60" outlineLevel="1" x14ac:dyDescent="0.2">
      <c r="A42" s="158">
        <v>33</v>
      </c>
      <c r="B42" s="164" t="s">
        <v>150</v>
      </c>
      <c r="C42" s="199" t="s">
        <v>151</v>
      </c>
      <c r="D42" s="166" t="s">
        <v>101</v>
      </c>
      <c r="E42" s="172">
        <v>6</v>
      </c>
      <c r="F42" s="174"/>
      <c r="G42" s="175">
        <f t="shared" si="7"/>
        <v>0</v>
      </c>
      <c r="H42" s="174"/>
      <c r="I42" s="175">
        <f t="shared" si="8"/>
        <v>0</v>
      </c>
      <c r="J42" s="174"/>
      <c r="K42" s="175">
        <f t="shared" si="9"/>
        <v>0</v>
      </c>
      <c r="L42" s="175">
        <v>0</v>
      </c>
      <c r="M42" s="175">
        <f t="shared" si="10"/>
        <v>0</v>
      </c>
      <c r="N42" s="167">
        <v>0</v>
      </c>
      <c r="O42" s="167">
        <f t="shared" si="11"/>
        <v>0</v>
      </c>
      <c r="P42" s="167">
        <v>2.7999999999999998E-4</v>
      </c>
      <c r="Q42" s="167">
        <f t="shared" si="12"/>
        <v>1.6800000000000001E-3</v>
      </c>
      <c r="R42" s="167"/>
      <c r="S42" s="167"/>
      <c r="T42" s="168">
        <v>5.1999999999999998E-2</v>
      </c>
      <c r="U42" s="167">
        <f t="shared" si="13"/>
        <v>0.31</v>
      </c>
      <c r="V42" s="157"/>
      <c r="W42" s="157"/>
      <c r="X42" s="157"/>
      <c r="Y42" s="157"/>
      <c r="Z42" s="157"/>
      <c r="AA42" s="157"/>
      <c r="AB42" s="157"/>
      <c r="AC42" s="157"/>
      <c r="AD42" s="157"/>
      <c r="AE42" s="157" t="s">
        <v>96</v>
      </c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</row>
    <row r="43" spans="1:60" outlineLevel="1" x14ac:dyDescent="0.2">
      <c r="A43" s="158">
        <v>34</v>
      </c>
      <c r="B43" s="164" t="s">
        <v>152</v>
      </c>
      <c r="C43" s="199" t="s">
        <v>153</v>
      </c>
      <c r="D43" s="166" t="s">
        <v>126</v>
      </c>
      <c r="E43" s="172">
        <v>10</v>
      </c>
      <c r="F43" s="174"/>
      <c r="G43" s="175">
        <f t="shared" si="7"/>
        <v>0</v>
      </c>
      <c r="H43" s="174"/>
      <c r="I43" s="175">
        <f t="shared" si="8"/>
        <v>0</v>
      </c>
      <c r="J43" s="174"/>
      <c r="K43" s="175">
        <f t="shared" si="9"/>
        <v>0</v>
      </c>
      <c r="L43" s="175">
        <v>0</v>
      </c>
      <c r="M43" s="175">
        <f t="shared" si="10"/>
        <v>0</v>
      </c>
      <c r="N43" s="167">
        <v>0</v>
      </c>
      <c r="O43" s="167">
        <f t="shared" si="11"/>
        <v>0</v>
      </c>
      <c r="P43" s="167">
        <v>3.2640000000000002E-2</v>
      </c>
      <c r="Q43" s="167">
        <f t="shared" si="12"/>
        <v>0.32640000000000002</v>
      </c>
      <c r="R43" s="167"/>
      <c r="S43" s="167"/>
      <c r="T43" s="168">
        <v>0.68200000000000005</v>
      </c>
      <c r="U43" s="167">
        <f t="shared" si="13"/>
        <v>6.82</v>
      </c>
      <c r="V43" s="157"/>
      <c r="W43" s="157"/>
      <c r="X43" s="157"/>
      <c r="Y43" s="157"/>
      <c r="Z43" s="157"/>
      <c r="AA43" s="157"/>
      <c r="AB43" s="157"/>
      <c r="AC43" s="157"/>
      <c r="AD43" s="157"/>
      <c r="AE43" s="157" t="s">
        <v>96</v>
      </c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</row>
    <row r="44" spans="1:60" outlineLevel="1" x14ac:dyDescent="0.2">
      <c r="A44" s="158">
        <v>35</v>
      </c>
      <c r="B44" s="164" t="s">
        <v>154</v>
      </c>
      <c r="C44" s="199" t="s">
        <v>155</v>
      </c>
      <c r="D44" s="166" t="s">
        <v>126</v>
      </c>
      <c r="E44" s="172">
        <v>20</v>
      </c>
      <c r="F44" s="174"/>
      <c r="G44" s="175">
        <f t="shared" si="7"/>
        <v>0</v>
      </c>
      <c r="H44" s="174"/>
      <c r="I44" s="175">
        <f t="shared" si="8"/>
        <v>0</v>
      </c>
      <c r="J44" s="174"/>
      <c r="K44" s="175">
        <f t="shared" si="9"/>
        <v>0</v>
      </c>
      <c r="L44" s="175">
        <v>0</v>
      </c>
      <c r="M44" s="175">
        <f t="shared" si="10"/>
        <v>0</v>
      </c>
      <c r="N44" s="167">
        <v>0</v>
      </c>
      <c r="O44" s="167">
        <f t="shared" si="11"/>
        <v>0</v>
      </c>
      <c r="P44" s="167">
        <v>2.826E-2</v>
      </c>
      <c r="Q44" s="167">
        <f t="shared" si="12"/>
        <v>0.56520000000000004</v>
      </c>
      <c r="R44" s="167"/>
      <c r="S44" s="167"/>
      <c r="T44" s="168">
        <v>0.434</v>
      </c>
      <c r="U44" s="167">
        <f t="shared" si="13"/>
        <v>8.68</v>
      </c>
      <c r="V44" s="157"/>
      <c r="W44" s="157"/>
      <c r="X44" s="157"/>
      <c r="Y44" s="157"/>
      <c r="Z44" s="157"/>
      <c r="AA44" s="157"/>
      <c r="AB44" s="157"/>
      <c r="AC44" s="157"/>
      <c r="AD44" s="157"/>
      <c r="AE44" s="157" t="s">
        <v>96</v>
      </c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</row>
    <row r="45" spans="1:60" outlineLevel="1" x14ac:dyDescent="0.2">
      <c r="A45" s="158">
        <v>36</v>
      </c>
      <c r="B45" s="164" t="s">
        <v>156</v>
      </c>
      <c r="C45" s="199" t="s">
        <v>157</v>
      </c>
      <c r="D45" s="166" t="s">
        <v>126</v>
      </c>
      <c r="E45" s="172">
        <v>75</v>
      </c>
      <c r="F45" s="174"/>
      <c r="G45" s="175">
        <f t="shared" si="7"/>
        <v>0</v>
      </c>
      <c r="H45" s="174"/>
      <c r="I45" s="175">
        <f t="shared" si="8"/>
        <v>0</v>
      </c>
      <c r="J45" s="174"/>
      <c r="K45" s="175">
        <f t="shared" si="9"/>
        <v>0</v>
      </c>
      <c r="L45" s="175">
        <v>0</v>
      </c>
      <c r="M45" s="175">
        <f t="shared" si="10"/>
        <v>0</v>
      </c>
      <c r="N45" s="167">
        <v>0</v>
      </c>
      <c r="O45" s="167">
        <f t="shared" si="11"/>
        <v>0</v>
      </c>
      <c r="P45" s="167">
        <v>1.23E-3</v>
      </c>
      <c r="Q45" s="167">
        <f t="shared" si="12"/>
        <v>9.2249999999999999E-2</v>
      </c>
      <c r="R45" s="167"/>
      <c r="S45" s="167"/>
      <c r="T45" s="168">
        <v>7.1999999999999995E-2</v>
      </c>
      <c r="U45" s="167">
        <f t="shared" si="13"/>
        <v>5.4</v>
      </c>
      <c r="V45" s="157"/>
      <c r="W45" s="157"/>
      <c r="X45" s="157"/>
      <c r="Y45" s="157"/>
      <c r="Z45" s="157"/>
      <c r="AA45" s="157"/>
      <c r="AB45" s="157"/>
      <c r="AC45" s="157"/>
      <c r="AD45" s="157"/>
      <c r="AE45" s="157" t="s">
        <v>96</v>
      </c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</row>
    <row r="46" spans="1:60" outlineLevel="1" x14ac:dyDescent="0.2">
      <c r="A46" s="158">
        <v>37</v>
      </c>
      <c r="B46" s="164" t="s">
        <v>158</v>
      </c>
      <c r="C46" s="199" t="s">
        <v>159</v>
      </c>
      <c r="D46" s="166" t="s">
        <v>160</v>
      </c>
      <c r="E46" s="172">
        <v>1</v>
      </c>
      <c r="F46" s="174"/>
      <c r="G46" s="175">
        <f t="shared" si="7"/>
        <v>0</v>
      </c>
      <c r="H46" s="174"/>
      <c r="I46" s="175">
        <f t="shared" si="8"/>
        <v>0</v>
      </c>
      <c r="J46" s="174"/>
      <c r="K46" s="175">
        <f t="shared" si="9"/>
        <v>0</v>
      </c>
      <c r="L46" s="175">
        <v>0</v>
      </c>
      <c r="M46" s="175">
        <f t="shared" si="10"/>
        <v>0</v>
      </c>
      <c r="N46" s="167">
        <v>0</v>
      </c>
      <c r="O46" s="167">
        <f t="shared" si="11"/>
        <v>0</v>
      </c>
      <c r="P46" s="167">
        <v>0</v>
      </c>
      <c r="Q46" s="167">
        <f t="shared" si="12"/>
        <v>0</v>
      </c>
      <c r="R46" s="167"/>
      <c r="S46" s="167"/>
      <c r="T46" s="168">
        <v>4.93</v>
      </c>
      <c r="U46" s="167">
        <f t="shared" si="13"/>
        <v>4.93</v>
      </c>
      <c r="V46" s="157"/>
      <c r="W46" s="157"/>
      <c r="X46" s="157"/>
      <c r="Y46" s="157"/>
      <c r="Z46" s="157"/>
      <c r="AA46" s="157"/>
      <c r="AB46" s="157"/>
      <c r="AC46" s="157"/>
      <c r="AD46" s="157"/>
      <c r="AE46" s="157" t="s">
        <v>96</v>
      </c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</row>
    <row r="47" spans="1:60" ht="22.5" outlineLevel="1" x14ac:dyDescent="0.2">
      <c r="A47" s="158">
        <v>38</v>
      </c>
      <c r="B47" s="164" t="s">
        <v>161</v>
      </c>
      <c r="C47" s="199" t="s">
        <v>162</v>
      </c>
      <c r="D47" s="166" t="s">
        <v>101</v>
      </c>
      <c r="E47" s="172">
        <v>560</v>
      </c>
      <c r="F47" s="174"/>
      <c r="G47" s="175">
        <f t="shared" si="7"/>
        <v>0</v>
      </c>
      <c r="H47" s="174"/>
      <c r="I47" s="175">
        <f t="shared" si="8"/>
        <v>0</v>
      </c>
      <c r="J47" s="174"/>
      <c r="K47" s="175">
        <f t="shared" si="9"/>
        <v>0</v>
      </c>
      <c r="L47" s="175">
        <v>0</v>
      </c>
      <c r="M47" s="175">
        <f t="shared" si="10"/>
        <v>0</v>
      </c>
      <c r="N47" s="167">
        <v>1.4599999999999999E-3</v>
      </c>
      <c r="O47" s="167">
        <f t="shared" si="11"/>
        <v>0.81759999999999999</v>
      </c>
      <c r="P47" s="167">
        <v>0</v>
      </c>
      <c r="Q47" s="167">
        <f t="shared" si="12"/>
        <v>0</v>
      </c>
      <c r="R47" s="167"/>
      <c r="S47" s="167"/>
      <c r="T47" s="168">
        <v>0</v>
      </c>
      <c r="U47" s="167">
        <f t="shared" si="13"/>
        <v>0</v>
      </c>
      <c r="V47" s="157"/>
      <c r="W47" s="157"/>
      <c r="X47" s="157"/>
      <c r="Y47" s="157"/>
      <c r="Z47" s="157"/>
      <c r="AA47" s="157"/>
      <c r="AB47" s="157"/>
      <c r="AC47" s="157"/>
      <c r="AD47" s="157"/>
      <c r="AE47" s="157" t="s">
        <v>119</v>
      </c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</row>
    <row r="48" spans="1:60" ht="22.5" outlineLevel="1" x14ac:dyDescent="0.2">
      <c r="A48" s="158">
        <v>39</v>
      </c>
      <c r="B48" s="164" t="s">
        <v>163</v>
      </c>
      <c r="C48" s="199" t="s">
        <v>164</v>
      </c>
      <c r="D48" s="166" t="s">
        <v>101</v>
      </c>
      <c r="E48" s="172">
        <v>560</v>
      </c>
      <c r="F48" s="174"/>
      <c r="G48" s="175">
        <f t="shared" si="7"/>
        <v>0</v>
      </c>
      <c r="H48" s="174"/>
      <c r="I48" s="175">
        <f t="shared" si="8"/>
        <v>0</v>
      </c>
      <c r="J48" s="174"/>
      <c r="K48" s="175">
        <f t="shared" si="9"/>
        <v>0</v>
      </c>
      <c r="L48" s="175">
        <v>0</v>
      </c>
      <c r="M48" s="175">
        <f t="shared" si="10"/>
        <v>0</v>
      </c>
      <c r="N48" s="167">
        <v>3.8000000000000002E-4</v>
      </c>
      <c r="O48" s="167">
        <f t="shared" si="11"/>
        <v>0.21279999999999999</v>
      </c>
      <c r="P48" s="167">
        <v>0</v>
      </c>
      <c r="Q48" s="167">
        <f t="shared" si="12"/>
        <v>0</v>
      </c>
      <c r="R48" s="167"/>
      <c r="S48" s="167"/>
      <c r="T48" s="168">
        <v>0.17899999999999999</v>
      </c>
      <c r="U48" s="167">
        <f t="shared" si="13"/>
        <v>100.24</v>
      </c>
      <c r="V48" s="157"/>
      <c r="W48" s="157"/>
      <c r="X48" s="157"/>
      <c r="Y48" s="157"/>
      <c r="Z48" s="157"/>
      <c r="AA48" s="157"/>
      <c r="AB48" s="157"/>
      <c r="AC48" s="157"/>
      <c r="AD48" s="157"/>
      <c r="AE48" s="157" t="s">
        <v>96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</row>
    <row r="49" spans="1:60" ht="22.5" outlineLevel="1" x14ac:dyDescent="0.2">
      <c r="A49" s="158">
        <v>40</v>
      </c>
      <c r="B49" s="164" t="s">
        <v>165</v>
      </c>
      <c r="C49" s="199" t="s">
        <v>166</v>
      </c>
      <c r="D49" s="166" t="s">
        <v>101</v>
      </c>
      <c r="E49" s="172">
        <v>560</v>
      </c>
      <c r="F49" s="174"/>
      <c r="G49" s="175">
        <f t="shared" si="7"/>
        <v>0</v>
      </c>
      <c r="H49" s="174"/>
      <c r="I49" s="175">
        <f t="shared" si="8"/>
        <v>0</v>
      </c>
      <c r="J49" s="174"/>
      <c r="K49" s="175">
        <f t="shared" si="9"/>
        <v>0</v>
      </c>
      <c r="L49" s="175">
        <v>0</v>
      </c>
      <c r="M49" s="175">
        <f t="shared" si="10"/>
        <v>0</v>
      </c>
      <c r="N49" s="167">
        <v>1.0000000000000001E-5</v>
      </c>
      <c r="O49" s="167">
        <f t="shared" si="11"/>
        <v>5.5999999999999999E-3</v>
      </c>
      <c r="P49" s="167">
        <v>0</v>
      </c>
      <c r="Q49" s="167">
        <f t="shared" si="12"/>
        <v>0</v>
      </c>
      <c r="R49" s="167"/>
      <c r="S49" s="167"/>
      <c r="T49" s="168">
        <v>6.2E-2</v>
      </c>
      <c r="U49" s="167">
        <f t="shared" si="13"/>
        <v>34.72</v>
      </c>
      <c r="V49" s="157"/>
      <c r="W49" s="157"/>
      <c r="X49" s="157"/>
      <c r="Y49" s="157"/>
      <c r="Z49" s="157"/>
      <c r="AA49" s="157"/>
      <c r="AB49" s="157"/>
      <c r="AC49" s="157"/>
      <c r="AD49" s="157"/>
      <c r="AE49" s="157" t="s">
        <v>96</v>
      </c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</row>
    <row r="50" spans="1:60" ht="22.5" outlineLevel="1" x14ac:dyDescent="0.2">
      <c r="A50" s="158">
        <v>41</v>
      </c>
      <c r="B50" s="164" t="s">
        <v>99</v>
      </c>
      <c r="C50" s="199" t="s">
        <v>167</v>
      </c>
      <c r="D50" s="166" t="s">
        <v>107</v>
      </c>
      <c r="E50" s="172">
        <v>1</v>
      </c>
      <c r="F50" s="174"/>
      <c r="G50" s="175">
        <f t="shared" si="7"/>
        <v>0</v>
      </c>
      <c r="H50" s="174"/>
      <c r="I50" s="175">
        <f t="shared" si="8"/>
        <v>0</v>
      </c>
      <c r="J50" s="174"/>
      <c r="K50" s="175">
        <f t="shared" si="9"/>
        <v>0</v>
      </c>
      <c r="L50" s="175">
        <v>0</v>
      </c>
      <c r="M50" s="175">
        <f t="shared" si="10"/>
        <v>0</v>
      </c>
      <c r="N50" s="167">
        <v>1.0000000000000001E-5</v>
      </c>
      <c r="O50" s="167">
        <f t="shared" si="11"/>
        <v>1.0000000000000001E-5</v>
      </c>
      <c r="P50" s="167">
        <v>0</v>
      </c>
      <c r="Q50" s="167">
        <f t="shared" si="12"/>
        <v>0</v>
      </c>
      <c r="R50" s="167"/>
      <c r="S50" s="167"/>
      <c r="T50" s="168">
        <v>6.2E-2</v>
      </c>
      <c r="U50" s="167">
        <f t="shared" si="13"/>
        <v>0.06</v>
      </c>
      <c r="V50" s="157"/>
      <c r="W50" s="157"/>
      <c r="X50" s="157"/>
      <c r="Y50" s="157"/>
      <c r="Z50" s="157"/>
      <c r="AA50" s="157"/>
      <c r="AB50" s="157"/>
      <c r="AC50" s="157"/>
      <c r="AD50" s="157"/>
      <c r="AE50" s="157" t="s">
        <v>96</v>
      </c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</row>
    <row r="51" spans="1:60" outlineLevel="1" x14ac:dyDescent="0.2">
      <c r="A51" s="158">
        <v>42</v>
      </c>
      <c r="B51" s="164" t="s">
        <v>168</v>
      </c>
      <c r="C51" s="199" t="s">
        <v>169</v>
      </c>
      <c r="D51" s="166" t="s">
        <v>101</v>
      </c>
      <c r="E51" s="172">
        <v>212</v>
      </c>
      <c r="F51" s="174"/>
      <c r="G51" s="175">
        <f t="shared" si="7"/>
        <v>0</v>
      </c>
      <c r="H51" s="174"/>
      <c r="I51" s="175">
        <f t="shared" si="8"/>
        <v>0</v>
      </c>
      <c r="J51" s="174"/>
      <c r="K51" s="175">
        <f t="shared" si="9"/>
        <v>0</v>
      </c>
      <c r="L51" s="175">
        <v>0</v>
      </c>
      <c r="M51" s="175">
        <f t="shared" si="10"/>
        <v>0</v>
      </c>
      <c r="N51" s="167">
        <v>1.8000000000000001E-4</v>
      </c>
      <c r="O51" s="167">
        <f t="shared" si="11"/>
        <v>3.8159999999999999E-2</v>
      </c>
      <c r="P51" s="167">
        <v>0</v>
      </c>
      <c r="Q51" s="167">
        <f t="shared" si="12"/>
        <v>0</v>
      </c>
      <c r="R51" s="167"/>
      <c r="S51" s="167"/>
      <c r="T51" s="168">
        <v>6.7000000000000004E-2</v>
      </c>
      <c r="U51" s="167">
        <f t="shared" si="13"/>
        <v>14.2</v>
      </c>
      <c r="V51" s="157"/>
      <c r="W51" s="157"/>
      <c r="X51" s="157"/>
      <c r="Y51" s="157"/>
      <c r="Z51" s="157"/>
      <c r="AA51" s="157"/>
      <c r="AB51" s="157"/>
      <c r="AC51" s="157"/>
      <c r="AD51" s="157"/>
      <c r="AE51" s="157" t="s">
        <v>96</v>
      </c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</row>
    <row r="52" spans="1:60" outlineLevel="1" x14ac:dyDescent="0.2">
      <c r="A52" s="158">
        <v>43</v>
      </c>
      <c r="B52" s="164" t="s">
        <v>170</v>
      </c>
      <c r="C52" s="199" t="s">
        <v>171</v>
      </c>
      <c r="D52" s="166" t="s">
        <v>101</v>
      </c>
      <c r="E52" s="172">
        <v>596</v>
      </c>
      <c r="F52" s="174"/>
      <c r="G52" s="175">
        <f t="shared" si="7"/>
        <v>0</v>
      </c>
      <c r="H52" s="174"/>
      <c r="I52" s="175">
        <f t="shared" si="8"/>
        <v>0</v>
      </c>
      <c r="J52" s="174"/>
      <c r="K52" s="175">
        <f t="shared" si="9"/>
        <v>0</v>
      </c>
      <c r="L52" s="175">
        <v>0</v>
      </c>
      <c r="M52" s="175">
        <f t="shared" si="10"/>
        <v>0</v>
      </c>
      <c r="N52" s="167">
        <v>3.4000000000000002E-4</v>
      </c>
      <c r="O52" s="167">
        <f t="shared" si="11"/>
        <v>0.20263999999999999</v>
      </c>
      <c r="P52" s="167">
        <v>0</v>
      </c>
      <c r="Q52" s="167">
        <f t="shared" si="12"/>
        <v>0</v>
      </c>
      <c r="R52" s="167"/>
      <c r="S52" s="167"/>
      <c r="T52" s="168">
        <v>0.13600000000000001</v>
      </c>
      <c r="U52" s="167">
        <f t="shared" si="13"/>
        <v>81.06</v>
      </c>
      <c r="V52" s="157"/>
      <c r="W52" s="157"/>
      <c r="X52" s="157"/>
      <c r="Y52" s="157"/>
      <c r="Z52" s="157"/>
      <c r="AA52" s="157"/>
      <c r="AB52" s="157"/>
      <c r="AC52" s="157"/>
      <c r="AD52" s="157"/>
      <c r="AE52" s="157" t="s">
        <v>96</v>
      </c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</row>
    <row r="53" spans="1:60" outlineLevel="1" x14ac:dyDescent="0.2">
      <c r="A53" s="158">
        <v>44</v>
      </c>
      <c r="B53" s="164" t="s">
        <v>165</v>
      </c>
      <c r="C53" s="199" t="s">
        <v>172</v>
      </c>
      <c r="D53" s="166" t="s">
        <v>101</v>
      </c>
      <c r="E53" s="172">
        <v>730</v>
      </c>
      <c r="F53" s="174"/>
      <c r="G53" s="175">
        <f t="shared" si="7"/>
        <v>0</v>
      </c>
      <c r="H53" s="174"/>
      <c r="I53" s="175">
        <f t="shared" si="8"/>
        <v>0</v>
      </c>
      <c r="J53" s="174"/>
      <c r="K53" s="175">
        <f t="shared" si="9"/>
        <v>0</v>
      </c>
      <c r="L53" s="175">
        <v>0</v>
      </c>
      <c r="M53" s="175">
        <f t="shared" si="10"/>
        <v>0</v>
      </c>
      <c r="N53" s="167">
        <v>1.0000000000000001E-5</v>
      </c>
      <c r="O53" s="167">
        <f t="shared" si="11"/>
        <v>7.3000000000000001E-3</v>
      </c>
      <c r="P53" s="167">
        <v>0</v>
      </c>
      <c r="Q53" s="167">
        <f t="shared" si="12"/>
        <v>0</v>
      </c>
      <c r="R53" s="167"/>
      <c r="S53" s="167"/>
      <c r="T53" s="168">
        <v>6.2E-2</v>
      </c>
      <c r="U53" s="167">
        <f t="shared" si="13"/>
        <v>45.26</v>
      </c>
      <c r="V53" s="157"/>
      <c r="W53" s="157"/>
      <c r="X53" s="157"/>
      <c r="Y53" s="157"/>
      <c r="Z53" s="157"/>
      <c r="AA53" s="157"/>
      <c r="AB53" s="157"/>
      <c r="AC53" s="157"/>
      <c r="AD53" s="157"/>
      <c r="AE53" s="157" t="s">
        <v>96</v>
      </c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</row>
    <row r="54" spans="1:60" outlineLevel="1" x14ac:dyDescent="0.2">
      <c r="A54" s="158">
        <v>45</v>
      </c>
      <c r="B54" s="164" t="s">
        <v>173</v>
      </c>
      <c r="C54" s="199" t="s">
        <v>174</v>
      </c>
      <c r="D54" s="166" t="s">
        <v>101</v>
      </c>
      <c r="E54" s="172">
        <v>78</v>
      </c>
      <c r="F54" s="174"/>
      <c r="G54" s="175">
        <f t="shared" si="7"/>
        <v>0</v>
      </c>
      <c r="H54" s="174"/>
      <c r="I54" s="175">
        <f t="shared" si="8"/>
        <v>0</v>
      </c>
      <c r="J54" s="174"/>
      <c r="K54" s="175">
        <f t="shared" si="9"/>
        <v>0</v>
      </c>
      <c r="L54" s="175">
        <v>0</v>
      </c>
      <c r="M54" s="175">
        <f t="shared" si="10"/>
        <v>0</v>
      </c>
      <c r="N54" s="167">
        <v>1.0000000000000001E-5</v>
      </c>
      <c r="O54" s="167">
        <f t="shared" si="11"/>
        <v>7.7999999999999999E-4</v>
      </c>
      <c r="P54" s="167">
        <v>0</v>
      </c>
      <c r="Q54" s="167">
        <f t="shared" si="12"/>
        <v>0</v>
      </c>
      <c r="R54" s="167"/>
      <c r="S54" s="167"/>
      <c r="T54" s="168">
        <v>9.2999999999999999E-2</v>
      </c>
      <c r="U54" s="167">
        <f t="shared" si="13"/>
        <v>7.25</v>
      </c>
      <c r="V54" s="157"/>
      <c r="W54" s="157"/>
      <c r="X54" s="157"/>
      <c r="Y54" s="157"/>
      <c r="Z54" s="157"/>
      <c r="AA54" s="157"/>
      <c r="AB54" s="157"/>
      <c r="AC54" s="157"/>
      <c r="AD54" s="157"/>
      <c r="AE54" s="157" t="s">
        <v>96</v>
      </c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</row>
    <row r="55" spans="1:60" outlineLevel="1" x14ac:dyDescent="0.2">
      <c r="A55" s="158">
        <v>46</v>
      </c>
      <c r="B55" s="164" t="s">
        <v>99</v>
      </c>
      <c r="C55" s="199" t="s">
        <v>175</v>
      </c>
      <c r="D55" s="166" t="s">
        <v>107</v>
      </c>
      <c r="E55" s="172">
        <v>1</v>
      </c>
      <c r="F55" s="174"/>
      <c r="G55" s="175">
        <f t="shared" si="7"/>
        <v>0</v>
      </c>
      <c r="H55" s="174"/>
      <c r="I55" s="175">
        <f t="shared" si="8"/>
        <v>0</v>
      </c>
      <c r="J55" s="174"/>
      <c r="K55" s="175">
        <f t="shared" si="9"/>
        <v>0</v>
      </c>
      <c r="L55" s="175">
        <v>0</v>
      </c>
      <c r="M55" s="175">
        <f t="shared" si="10"/>
        <v>0</v>
      </c>
      <c r="N55" s="167">
        <v>2.1199999999999999E-3</v>
      </c>
      <c r="O55" s="167">
        <f t="shared" si="11"/>
        <v>2.1199999999999999E-3</v>
      </c>
      <c r="P55" s="167">
        <v>0</v>
      </c>
      <c r="Q55" s="167">
        <f t="shared" si="12"/>
        <v>0</v>
      </c>
      <c r="R55" s="167"/>
      <c r="S55" s="167"/>
      <c r="T55" s="168">
        <v>0</v>
      </c>
      <c r="U55" s="167">
        <f t="shared" si="13"/>
        <v>0</v>
      </c>
      <c r="V55" s="157"/>
      <c r="W55" s="157"/>
      <c r="X55" s="157"/>
      <c r="Y55" s="157"/>
      <c r="Z55" s="157"/>
      <c r="AA55" s="157"/>
      <c r="AB55" s="157"/>
      <c r="AC55" s="157"/>
      <c r="AD55" s="157"/>
      <c r="AE55" s="157" t="s">
        <v>119</v>
      </c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</row>
    <row r="56" spans="1:60" outlineLevel="1" x14ac:dyDescent="0.2">
      <c r="A56" s="158">
        <v>47</v>
      </c>
      <c r="B56" s="164" t="s">
        <v>99</v>
      </c>
      <c r="C56" s="199" t="s">
        <v>176</v>
      </c>
      <c r="D56" s="166" t="s">
        <v>107</v>
      </c>
      <c r="E56" s="172">
        <v>1</v>
      </c>
      <c r="F56" s="174"/>
      <c r="G56" s="175">
        <f t="shared" si="7"/>
        <v>0</v>
      </c>
      <c r="H56" s="174"/>
      <c r="I56" s="175">
        <f t="shared" si="8"/>
        <v>0</v>
      </c>
      <c r="J56" s="174"/>
      <c r="K56" s="175">
        <f t="shared" si="9"/>
        <v>0</v>
      </c>
      <c r="L56" s="175">
        <v>0</v>
      </c>
      <c r="M56" s="175">
        <f t="shared" si="10"/>
        <v>0</v>
      </c>
      <c r="N56" s="167">
        <v>1.0000000000000001E-5</v>
      </c>
      <c r="O56" s="167">
        <f t="shared" si="11"/>
        <v>1.0000000000000001E-5</v>
      </c>
      <c r="P56" s="167">
        <v>0</v>
      </c>
      <c r="Q56" s="167">
        <f t="shared" si="12"/>
        <v>0</v>
      </c>
      <c r="R56" s="167"/>
      <c r="S56" s="167"/>
      <c r="T56" s="168">
        <v>6.2E-2</v>
      </c>
      <c r="U56" s="167">
        <f t="shared" si="13"/>
        <v>0.06</v>
      </c>
      <c r="V56" s="157"/>
      <c r="W56" s="157"/>
      <c r="X56" s="157"/>
      <c r="Y56" s="157"/>
      <c r="Z56" s="157"/>
      <c r="AA56" s="157"/>
      <c r="AB56" s="157"/>
      <c r="AC56" s="157"/>
      <c r="AD56" s="157"/>
      <c r="AE56" s="157" t="s">
        <v>96</v>
      </c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</row>
    <row r="57" spans="1:60" ht="22.5" outlineLevel="1" x14ac:dyDescent="0.2">
      <c r="A57" s="158">
        <v>48</v>
      </c>
      <c r="B57" s="164" t="s">
        <v>99</v>
      </c>
      <c r="C57" s="199" t="s">
        <v>177</v>
      </c>
      <c r="D57" s="166" t="s">
        <v>107</v>
      </c>
      <c r="E57" s="172">
        <v>1</v>
      </c>
      <c r="F57" s="174"/>
      <c r="G57" s="175">
        <f t="shared" si="7"/>
        <v>0</v>
      </c>
      <c r="H57" s="174"/>
      <c r="I57" s="175">
        <f t="shared" si="8"/>
        <v>0</v>
      </c>
      <c r="J57" s="174"/>
      <c r="K57" s="175">
        <f t="shared" si="9"/>
        <v>0</v>
      </c>
      <c r="L57" s="175">
        <v>0</v>
      </c>
      <c r="M57" s="175">
        <f t="shared" si="10"/>
        <v>0</v>
      </c>
      <c r="N57" s="167">
        <v>1.0000000000000001E-5</v>
      </c>
      <c r="O57" s="167">
        <f t="shared" si="11"/>
        <v>1.0000000000000001E-5</v>
      </c>
      <c r="P57" s="167">
        <v>0</v>
      </c>
      <c r="Q57" s="167">
        <f t="shared" si="12"/>
        <v>0</v>
      </c>
      <c r="R57" s="167"/>
      <c r="S57" s="167"/>
      <c r="T57" s="168">
        <v>6.2E-2</v>
      </c>
      <c r="U57" s="167">
        <f t="shared" si="13"/>
        <v>0.06</v>
      </c>
      <c r="V57" s="157"/>
      <c r="W57" s="157"/>
      <c r="X57" s="157"/>
      <c r="Y57" s="157"/>
      <c r="Z57" s="157"/>
      <c r="AA57" s="157"/>
      <c r="AB57" s="157"/>
      <c r="AC57" s="157"/>
      <c r="AD57" s="157"/>
      <c r="AE57" s="157" t="s">
        <v>96</v>
      </c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</row>
    <row r="58" spans="1:60" ht="22.5" outlineLevel="1" x14ac:dyDescent="0.2">
      <c r="A58" s="158">
        <v>49</v>
      </c>
      <c r="B58" s="164" t="s">
        <v>99</v>
      </c>
      <c r="C58" s="199" t="s">
        <v>178</v>
      </c>
      <c r="D58" s="166" t="s">
        <v>107</v>
      </c>
      <c r="E58" s="172">
        <v>1</v>
      </c>
      <c r="F58" s="174"/>
      <c r="G58" s="175">
        <f t="shared" si="7"/>
        <v>0</v>
      </c>
      <c r="H58" s="174"/>
      <c r="I58" s="175">
        <f t="shared" si="8"/>
        <v>0</v>
      </c>
      <c r="J58" s="174"/>
      <c r="K58" s="175">
        <f t="shared" si="9"/>
        <v>0</v>
      </c>
      <c r="L58" s="175">
        <v>0</v>
      </c>
      <c r="M58" s="175">
        <f t="shared" si="10"/>
        <v>0</v>
      </c>
      <c r="N58" s="167">
        <v>1.0000000000000001E-5</v>
      </c>
      <c r="O58" s="167">
        <f t="shared" si="11"/>
        <v>1.0000000000000001E-5</v>
      </c>
      <c r="P58" s="167">
        <v>0</v>
      </c>
      <c r="Q58" s="167">
        <f t="shared" si="12"/>
        <v>0</v>
      </c>
      <c r="R58" s="167"/>
      <c r="S58" s="167"/>
      <c r="T58" s="168">
        <v>6.2E-2</v>
      </c>
      <c r="U58" s="167">
        <f t="shared" si="13"/>
        <v>0.06</v>
      </c>
      <c r="V58" s="157"/>
      <c r="W58" s="157"/>
      <c r="X58" s="157"/>
      <c r="Y58" s="157"/>
      <c r="Z58" s="157"/>
      <c r="AA58" s="157"/>
      <c r="AB58" s="157"/>
      <c r="AC58" s="157"/>
      <c r="AD58" s="157"/>
      <c r="AE58" s="157" t="s">
        <v>96</v>
      </c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</row>
    <row r="59" spans="1:60" outlineLevel="1" x14ac:dyDescent="0.2">
      <c r="A59" s="186">
        <v>50</v>
      </c>
      <c r="B59" s="187" t="s">
        <v>179</v>
      </c>
      <c r="C59" s="201" t="s">
        <v>180</v>
      </c>
      <c r="D59" s="188" t="s">
        <v>160</v>
      </c>
      <c r="E59" s="189">
        <v>1</v>
      </c>
      <c r="F59" s="190"/>
      <c r="G59" s="191">
        <f t="shared" si="7"/>
        <v>0</v>
      </c>
      <c r="H59" s="190"/>
      <c r="I59" s="191">
        <f t="shared" si="8"/>
        <v>0</v>
      </c>
      <c r="J59" s="190"/>
      <c r="K59" s="191">
        <f t="shared" si="9"/>
        <v>0</v>
      </c>
      <c r="L59" s="191">
        <v>0</v>
      </c>
      <c r="M59" s="191">
        <f t="shared" si="10"/>
        <v>0</v>
      </c>
      <c r="N59" s="192">
        <v>0</v>
      </c>
      <c r="O59" s="192">
        <f t="shared" si="11"/>
        <v>0</v>
      </c>
      <c r="P59" s="192">
        <v>0</v>
      </c>
      <c r="Q59" s="192">
        <f t="shared" si="12"/>
        <v>0</v>
      </c>
      <c r="R59" s="192"/>
      <c r="S59" s="192"/>
      <c r="T59" s="193">
        <v>1.421</v>
      </c>
      <c r="U59" s="192">
        <f t="shared" si="13"/>
        <v>1.42</v>
      </c>
      <c r="V59" s="157"/>
      <c r="W59" s="157"/>
      <c r="X59" s="157"/>
      <c r="Y59" s="157"/>
      <c r="Z59" s="157"/>
      <c r="AA59" s="157"/>
      <c r="AB59" s="157"/>
      <c r="AC59" s="157"/>
      <c r="AD59" s="157"/>
      <c r="AE59" s="157" t="s">
        <v>96</v>
      </c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</row>
    <row r="60" spans="1:60" x14ac:dyDescent="0.2">
      <c r="A60" s="6"/>
      <c r="B60" s="7" t="s">
        <v>181</v>
      </c>
      <c r="C60" s="202" t="s">
        <v>181</v>
      </c>
      <c r="D60" s="9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AC60">
        <v>15</v>
      </c>
      <c r="AD60">
        <v>21</v>
      </c>
    </row>
    <row r="61" spans="1:60" x14ac:dyDescent="0.2">
      <c r="A61" s="194"/>
      <c r="B61" s="195">
        <v>26</v>
      </c>
      <c r="C61" s="203" t="s">
        <v>181</v>
      </c>
      <c r="D61" s="196"/>
      <c r="E61" s="197"/>
      <c r="F61" s="197"/>
      <c r="G61" s="198">
        <f>G8+G17</f>
        <v>0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AC61">
        <f>SUMIF(L7:L59,AC60,G7:G59)</f>
        <v>0</v>
      </c>
      <c r="AD61">
        <f>SUMIF(L7:L59,AD60,G7:G59)</f>
        <v>0</v>
      </c>
      <c r="AE61" t="s">
        <v>182</v>
      </c>
    </row>
    <row r="62" spans="1:60" x14ac:dyDescent="0.2">
      <c r="A62" s="6"/>
      <c r="B62" s="7" t="s">
        <v>181</v>
      </c>
      <c r="C62" s="202" t="s">
        <v>181</v>
      </c>
      <c r="D62" s="9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6"/>
      <c r="B63" s="7" t="s">
        <v>181</v>
      </c>
      <c r="C63" s="202" t="s">
        <v>181</v>
      </c>
      <c r="D63" s="9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70">
        <v>33</v>
      </c>
      <c r="B64" s="270"/>
      <c r="C64" s="271"/>
      <c r="D64" s="9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251"/>
      <c r="B65" s="252"/>
      <c r="C65" s="253"/>
      <c r="D65" s="252"/>
      <c r="E65" s="252"/>
      <c r="F65" s="252"/>
      <c r="G65" s="254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AE65" t="s">
        <v>183</v>
      </c>
    </row>
    <row r="66" spans="1:31" x14ac:dyDescent="0.2">
      <c r="A66" s="255"/>
      <c r="B66" s="256"/>
      <c r="C66" s="257"/>
      <c r="D66" s="256"/>
      <c r="E66" s="256"/>
      <c r="F66" s="256"/>
      <c r="G66" s="258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255"/>
      <c r="B67" s="256"/>
      <c r="C67" s="257"/>
      <c r="D67" s="256"/>
      <c r="E67" s="256"/>
      <c r="F67" s="256"/>
      <c r="G67" s="258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A68" s="255"/>
      <c r="B68" s="256"/>
      <c r="C68" s="257"/>
      <c r="D68" s="256"/>
      <c r="E68" s="256"/>
      <c r="F68" s="256"/>
      <c r="G68" s="258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31" x14ac:dyDescent="0.2">
      <c r="A69" s="259"/>
      <c r="B69" s="260"/>
      <c r="C69" s="261"/>
      <c r="D69" s="260"/>
      <c r="E69" s="260"/>
      <c r="F69" s="260"/>
      <c r="G69" s="262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31" x14ac:dyDescent="0.2">
      <c r="A70" s="6"/>
      <c r="B70" s="7" t="s">
        <v>181</v>
      </c>
      <c r="C70" s="202" t="s">
        <v>181</v>
      </c>
      <c r="D70" s="9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31" x14ac:dyDescent="0.2">
      <c r="C71" s="204"/>
      <c r="D71" s="145"/>
      <c r="AE71" t="s">
        <v>184</v>
      </c>
    </row>
    <row r="72" spans="1:31" x14ac:dyDescent="0.2">
      <c r="D72" s="145"/>
    </row>
    <row r="73" spans="1:31" x14ac:dyDescent="0.2">
      <c r="D73" s="145"/>
    </row>
    <row r="74" spans="1:31" x14ac:dyDescent="0.2">
      <c r="D74" s="145"/>
    </row>
    <row r="75" spans="1:31" x14ac:dyDescent="0.2">
      <c r="D75" s="145"/>
    </row>
    <row r="76" spans="1:31" x14ac:dyDescent="0.2">
      <c r="D76" s="145"/>
    </row>
    <row r="77" spans="1:31" x14ac:dyDescent="0.2">
      <c r="D77" s="145"/>
    </row>
    <row r="78" spans="1:31" x14ac:dyDescent="0.2">
      <c r="D78" s="145"/>
    </row>
    <row r="79" spans="1:31" x14ac:dyDescent="0.2">
      <c r="D79" s="145"/>
    </row>
    <row r="80" spans="1:31" x14ac:dyDescent="0.2">
      <c r="D80" s="145"/>
    </row>
    <row r="81" spans="4:4" x14ac:dyDescent="0.2">
      <c r="D81" s="145"/>
    </row>
    <row r="82" spans="4:4" x14ac:dyDescent="0.2">
      <c r="D82" s="145"/>
    </row>
    <row r="83" spans="4:4" x14ac:dyDescent="0.2">
      <c r="D83" s="145"/>
    </row>
    <row r="84" spans="4:4" x14ac:dyDescent="0.2">
      <c r="D84" s="145"/>
    </row>
    <row r="85" spans="4:4" x14ac:dyDescent="0.2">
      <c r="D85" s="145"/>
    </row>
    <row r="86" spans="4:4" x14ac:dyDescent="0.2">
      <c r="D86" s="145"/>
    </row>
    <row r="87" spans="4:4" x14ac:dyDescent="0.2">
      <c r="D87" s="145"/>
    </row>
    <row r="88" spans="4:4" x14ac:dyDescent="0.2">
      <c r="D88" s="145"/>
    </row>
    <row r="89" spans="4:4" x14ac:dyDescent="0.2">
      <c r="D89" s="145"/>
    </row>
    <row r="90" spans="4:4" x14ac:dyDescent="0.2">
      <c r="D90" s="145"/>
    </row>
    <row r="91" spans="4:4" x14ac:dyDescent="0.2">
      <c r="D91" s="145"/>
    </row>
    <row r="92" spans="4:4" x14ac:dyDescent="0.2">
      <c r="D92" s="145"/>
    </row>
    <row r="93" spans="4:4" x14ac:dyDescent="0.2">
      <c r="D93" s="145"/>
    </row>
    <row r="94" spans="4:4" x14ac:dyDescent="0.2">
      <c r="D94" s="145"/>
    </row>
    <row r="95" spans="4:4" x14ac:dyDescent="0.2">
      <c r="D95" s="145"/>
    </row>
    <row r="96" spans="4:4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65:G69"/>
    <mergeCell ref="A1:G1"/>
    <mergeCell ref="C2:G2"/>
    <mergeCell ref="C3:G3"/>
    <mergeCell ref="C4:G4"/>
    <mergeCell ref="A64:C6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MKwPo5qbHpyfrX4nno8Yl6b0o5o=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4g2HPbCRkSYxfm0O2RQCBL9mQcE=</DigestValue>
    </Reference>
  </SignedInfo>
  <SignatureValue>x34/dbXhAxinWNmLSVL/nRTQW21pDtKqwyrQTW05TFyyDedCHlNPujYP3FQcjuMdxxXr+lvs5zVO
l4CatCZbdUPfAXq29eH5HCWuBGhNfJgr+C1Nh0yHYdWO67c92zKuvbdDjYXT+UDf+qQ7dY4tF01a
zrUlsXaiWapgUvlY1SB6Fhzyeyy5U+mum6QTzsV6Yg4tDUHDbpUfNG0/557Jn+sPyPI6wkjijitB
ObPry2ReLrFTzL0HncumueIfZBbdNB3QKtr99qVvlKWv/kAyR6/TfaHVgsSSLJk1ppYDlnobPHeS
fffGbE2dgMmQaDVRYcq8Ny42zCpjVYXy2Ymq1Q==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GqBDsTM7yBBFYjj1x9huNMRIYTQ=</DigestValue>
      </Reference>
      <Reference URI="/xl/styles.xml?ContentType=application/vnd.openxmlformats-officedocument.spreadsheetml.styles+xml">
        <DigestMethod Algorithm="http://www.w3.org/2000/09/xmldsig#sha1"/>
        <DigestValue>hBPr3+XB+G2F5mtaGHFtmNw6/a8=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comments1.xml?ContentType=application/vnd.openxmlformats-officedocument.spreadsheetml.comments+xml">
        <DigestMethod Algorithm="http://www.w3.org/2000/09/xmldsig#sha1"/>
        <DigestValue>4WtziOakQW7qo4s40jouy20VgS8=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Vsq9V56gdtvdBLjbMiHC7kKuBr0=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NCQfs/xeIzt4n+flGkHZVkXvgeM=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Vsq9V56gdtvdBLjbMiHC7kKuBr0=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bj66gGB+32w4BmBu8tU8KZlRpp8=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cey6YDOSf+ic2ebP5M/ZzBRHtS8=</DigestValue>
      </Reference>
      <Reference URI="/xl/sharedStrings.xml?ContentType=application/vnd.openxmlformats-officedocument.spreadsheetml.sharedStrings+xml">
        <DigestMethod Algorithm="http://www.w3.org/2000/09/xmldsig#sha1"/>
        <DigestValue>58uZ8RMzNH/L2gXXj9aX+u+OxDQ=</DigestValue>
      </Reference>
      <Reference URI="/xl/worksheets/sheet1.xml?ContentType=application/vnd.openxmlformats-officedocument.spreadsheetml.worksheet+xml">
        <DigestMethod Algorithm="http://www.w3.org/2000/09/xmldsig#sha1"/>
        <DigestValue>hPhRmPnzjhaS2y+fO/pJDtJBGao=</DigestValue>
      </Reference>
      <Reference URI="/xl/worksheets/sheet3.xml?ContentType=application/vnd.openxmlformats-officedocument.spreadsheetml.worksheet+xml">
        <DigestMethod Algorithm="http://www.w3.org/2000/09/xmldsig#sha1"/>
        <DigestValue>nObxlvYfNFDBxUz7UTSTrLVFk+0=</DigestValue>
      </Reference>
      <Reference URI="/xl/workbook.xml?ContentType=application/vnd.openxmlformats-officedocument.spreadsheetml.sheet.main+xml">
        <DigestMethod Algorithm="http://www.w3.org/2000/09/xmldsig#sha1"/>
        <DigestValue>PWL0c2hcKZWUFvBzn8l7tSObiH8=</DigestValue>
      </Reference>
      <Reference URI="/xl/worksheets/sheet2.xml?ContentType=application/vnd.openxmlformats-officedocument.spreadsheetml.worksheet+xml">
        <DigestMethod Algorithm="http://www.w3.org/2000/09/xmldsig#sha1"/>
        <DigestValue>Uxw0dLNnFM1Te0pxJfa2Mczs1eM=</DigestValue>
      </Reference>
      <Reference URI="/xl/drawings/vmlDrawing1.vml?ContentType=application/vnd.openxmlformats-officedocument.vmlDrawing">
        <DigestMethod Algorithm="http://www.w3.org/2000/09/xmldsig#sha1"/>
        <DigestValue>k45eEMoP8SAQufYe088Z40LWoaQ=</DigestValue>
      </Reference>
      <Reference URI="/xl/worksheets/sheet4.xml?ContentType=application/vnd.openxmlformats-officedocument.spreadsheetml.worksheet+xml">
        <DigestMethod Algorithm="http://www.w3.org/2000/09/xmldsig#sha1"/>
        <DigestValue>ZYC7Hb+AyIxguH4EnMz3AeBQcpo=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GFFeRHs2nRVAhA2ZxZxm4vCc1WQ=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pfU2CWNcrFgAf38vbzcM9Az48sE=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LsULd2ixx7jXDv3QBpMWFbwYnkY=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ONeT/4Vb0yFm3NtX/5xUMVtTxnM=</DigestValue>
      </Reference>
    </Manifest>
    <SignatureProperties>
      <SignatureProperty Id="idSignatureTime" Target="#idPackageSignature">
        <mdssi:SignatureTime>
          <mdssi:Format>YYYY-MM-DDThh:mm:ssTZD</mdssi:Format>
          <mdssi:Value>2016-09-02T09:06:29Z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2016-09-02T09:06:29Z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Cipris</dc:creator>
  <cp:lastModifiedBy>Mlcak Radim</cp:lastModifiedBy>
  <cp:lastPrinted>2016-08-26T08:23:19Z</cp:lastPrinted>
  <dcterms:created xsi:type="dcterms:W3CDTF">2009-04-08T07:15:50Z</dcterms:created>
  <dcterms:modified xsi:type="dcterms:W3CDTF">2016-09-02T09:06:29Z</dcterms:modified>
</cp:coreProperties>
</file>